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3 - Memorias de cálculo\"/>
    </mc:Choice>
  </mc:AlternateContent>
  <bookViews>
    <workbookView xWindow="-120" yWindow="-120" windowWidth="20730" windowHeight="11160"/>
  </bookViews>
  <sheets>
    <sheet name="Resumen" sheetId="14" r:id="rId1"/>
    <sheet name="TramosSWMM" sheetId="18" state="hidden" r:id="rId2"/>
    <sheet name="DN" sheetId="31" state="hidden" r:id="rId3"/>
    <sheet name="Relaciones" sheetId="26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0" hidden="1">Resumen!$S$4:$AA$44</definedName>
    <definedName name="_tab1" localSheetId="2">#REF!</definedName>
    <definedName name="_tab1" localSheetId="0">#REF!</definedName>
    <definedName name="_tab1">#REF!</definedName>
    <definedName name="_tab2" localSheetId="2">#REF!</definedName>
    <definedName name="_tab2" localSheetId="0">#REF!</definedName>
    <definedName name="_tab2">#REF!</definedName>
    <definedName name="_tab3" localSheetId="2">#REF!</definedName>
    <definedName name="_tab3" localSheetId="0">#REF!</definedName>
    <definedName name="_tab3">#REF!</definedName>
    <definedName name="_TAB4" localSheetId="2">#REF!</definedName>
    <definedName name="_TAB4" localSheetId="0">#REF!</definedName>
    <definedName name="_TAB4">#REF!</definedName>
    <definedName name="A_impresión_IM" localSheetId="2">#REF!</definedName>
    <definedName name="A_impresión_IM" localSheetId="0">#REF!</definedName>
    <definedName name="A_impresión_IM">#REF!</definedName>
    <definedName name="AC">#REF!</definedName>
    <definedName name="ACALIENTE">#REF!</definedName>
    <definedName name="area">#REF!</definedName>
    <definedName name="_xlnm.Print_Area" localSheetId="0">Resumen!$B$1:$AB$50</definedName>
    <definedName name="B_impresión_IM" localSheetId="2">#REF!</definedName>
    <definedName name="B_impresión_IM" localSheetId="0">#REF!</definedName>
    <definedName name="B_impresión_IM">#REF!</definedName>
    <definedName name="_xlnm.Database" localSheetId="2">[2]REHABILITACION!$B$1:$R$2770</definedName>
    <definedName name="_xlnm.Database">[3]REHABILITACION!$B$1:$R$2770</definedName>
    <definedName name="CONC">DN!$B$3:$B$34</definedName>
    <definedName name="cuad1" localSheetId="2">#REF!</definedName>
    <definedName name="cuad1" localSheetId="0">#REF!</definedName>
    <definedName name="cuad1">#REF!</definedName>
    <definedName name="cuad2" localSheetId="2">#REF!</definedName>
    <definedName name="cuad2" localSheetId="0">#REF!</definedName>
    <definedName name="cuad2">#REF!</definedName>
    <definedName name="cuad3" localSheetId="2">#REF!</definedName>
    <definedName name="cuad3" localSheetId="0">#REF!</definedName>
    <definedName name="cuad3">#REF!</definedName>
    <definedName name="cuad4" localSheetId="2">#REF!</definedName>
    <definedName name="cuad4" localSheetId="0">#REF!</definedName>
    <definedName name="cuad4">#REF!</definedName>
    <definedName name="CUAD5" localSheetId="2">#REF!</definedName>
    <definedName name="CUAD5" localSheetId="0">#REF!</definedName>
    <definedName name="CUAD5">#REF!</definedName>
    <definedName name="cuado" localSheetId="2">#REF!</definedName>
    <definedName name="cuado" localSheetId="0">#REF!</definedName>
    <definedName name="cuado">#REF!</definedName>
    <definedName name="d_percápita">[4]Sanitario!$AC$9:$AD$9</definedName>
    <definedName name="Datos" localSheetId="2">#REF!</definedName>
    <definedName name="Datos" localSheetId="0">#REF!</definedName>
    <definedName name="Datos">#REF!</definedName>
    <definedName name="DEFLEXION_GG" localSheetId="2">TRUNC(ABS(#REF!))</definedName>
    <definedName name="DEFLEXION_GG" localSheetId="0">TRUNC(ABS(#REF!))</definedName>
    <definedName name="DEFLEXION_GG">TRUNC(ABS(#REF!))</definedName>
    <definedName name="DEFLEXION_ID" localSheetId="2">IF(#REF!&lt;0,"I","D")</definedName>
    <definedName name="DEFLEXION_ID" localSheetId="0">IF(#REF!&lt;0,"I","D")</definedName>
    <definedName name="DEFLEXION_ID">IF(#REF!&lt;0,"I","D")</definedName>
    <definedName name="DEFLEXION_MM" localSheetId="2">TRUNC(60*(ABS(#REF!)-DN!DEFLEXION_GG))</definedName>
    <definedName name="DEFLEXION_MM" localSheetId="0">TRUNC(60*(ABS(#REF!)-Resumen!DEFLEXION_GG))</definedName>
    <definedName name="DEFLEXION_MM">TRUNC(60*(ABS(#REF!)-DEFLEXION_GG))</definedName>
    <definedName name="DEFLEXION_SS" localSheetId="2">ROUND(3600*(ABS(#REF!)-DN!DEFLEXION_GG-DN!DEFLEXION_MM/60),0)</definedName>
    <definedName name="DEFLEXION_SS" localSheetId="0">ROUND(3600*(ABS(#REF!)-Resumen!DEFLEXION_GG-Resumen!DEFLEXION_MM/60),0)</definedName>
    <definedName name="DEFLEXION_SS">ROUND(3600*(ABS(#REF!)-DEFLEXION_GG-DEFLEXION_MM/60),0)</definedName>
    <definedName name="DiamAF">[5]Perdidas!$X$10:$Y$21</definedName>
    <definedName name="DIAMETROS">#REF!</definedName>
    <definedName name="DIAMETROS_2">#REF!</definedName>
    <definedName name="Dp">[4]Sanitario!$AC$8:$AD$8</definedName>
    <definedName name="Dv">[4]Sanitario!$AC$7:$AD$7</definedName>
    <definedName name="h">[4]perfil!$AG$10:$AG$111</definedName>
    <definedName name="hab___viv">[4]Sanitario!$AC$6:$AD$6</definedName>
    <definedName name="m3_h">#REF!</definedName>
    <definedName name="MATERIAL">DN!$M$2:$M$4</definedName>
    <definedName name="pul">#REF!</definedName>
    <definedName name="PVC">DN!$C$3:$C$26</definedName>
    <definedName name="Seccion">[6]DN!$V$8:$V$11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tabla2" localSheetId="2">#REF!</definedName>
    <definedName name="tabla2" localSheetId="0">#REF!</definedName>
    <definedName name="tabla2">#REF!</definedName>
    <definedName name="_xlnm.Print_Titles" localSheetId="0">Resumen!$1:$5</definedName>
    <definedName name="To" localSheetId="2">#REF!</definedName>
    <definedName name="To" localSheetId="0">#REF!</definedName>
    <definedName name="To">#REF!</definedName>
    <definedName name="xx" localSheetId="2">#REF!</definedName>
    <definedName name="xx" localSheetId="0">#REF!</definedName>
    <definedName name="xx">#REF!</definedName>
    <definedName name="xxx" localSheetId="2">#REF!</definedName>
    <definedName name="xxx" localSheetId="0">#REF!</definedName>
    <definedName name="xxx">#REF!</definedName>
  </definedNames>
  <calcPr calcId="152511"/>
</workbook>
</file>

<file path=xl/calcChain.xml><?xml version="1.0" encoding="utf-8"?>
<calcChain xmlns="http://schemas.openxmlformats.org/spreadsheetml/2006/main">
  <c r="H18" i="14" l="1"/>
  <c r="H19" i="14"/>
  <c r="H20" i="14"/>
  <c r="R19" i="14"/>
  <c r="Q19" i="14"/>
  <c r="P19" i="14"/>
  <c r="O19" i="14"/>
  <c r="B19" i="14"/>
  <c r="S19" i="14" s="1"/>
  <c r="U19" i="14" l="1"/>
  <c r="T19" i="14" s="1"/>
  <c r="V19" i="14"/>
  <c r="X19" i="14"/>
  <c r="W19" i="14" l="1"/>
  <c r="Y19" i="14"/>
  <c r="Z19" i="14" s="1"/>
  <c r="AA19" i="14" s="1"/>
  <c r="R44" i="14" l="1"/>
  <c r="Q44" i="14"/>
  <c r="R42" i="14"/>
  <c r="Q42" i="14"/>
  <c r="R41" i="14"/>
  <c r="Q41" i="14"/>
  <c r="R39" i="14"/>
  <c r="Q39" i="14"/>
  <c r="R38" i="14"/>
  <c r="Q38" i="14"/>
  <c r="R36" i="14"/>
  <c r="Q36" i="14"/>
  <c r="R35" i="14"/>
  <c r="Q35" i="14"/>
  <c r="R34" i="14"/>
  <c r="Q34" i="14"/>
  <c r="R33" i="14"/>
  <c r="Q33" i="14"/>
  <c r="R32" i="14"/>
  <c r="Q32" i="14"/>
  <c r="R30" i="14"/>
  <c r="Q30" i="14"/>
  <c r="R29" i="14"/>
  <c r="Q29" i="14"/>
  <c r="R28" i="14"/>
  <c r="Q28" i="14"/>
  <c r="R27" i="14"/>
  <c r="Q27" i="14"/>
  <c r="R26" i="14"/>
  <c r="Q26" i="14"/>
  <c r="R25" i="14"/>
  <c r="Q25" i="14"/>
  <c r="R24" i="14"/>
  <c r="Q24" i="14"/>
  <c r="R22" i="14"/>
  <c r="Q22" i="14"/>
  <c r="R21" i="14"/>
  <c r="Q21" i="14"/>
  <c r="R20" i="14"/>
  <c r="Q20" i="14"/>
  <c r="R18" i="14"/>
  <c r="Q18" i="14"/>
  <c r="R17" i="14"/>
  <c r="Q17" i="14"/>
  <c r="R16" i="14"/>
  <c r="Q16" i="14"/>
  <c r="R15" i="14"/>
  <c r="Q15" i="14"/>
  <c r="R14" i="14"/>
  <c r="Q14" i="14"/>
  <c r="R13" i="14"/>
  <c r="Q13" i="14"/>
  <c r="R12" i="14"/>
  <c r="Q12" i="14"/>
  <c r="R11" i="14"/>
  <c r="Q11" i="14"/>
  <c r="R10" i="14"/>
  <c r="Q10" i="14"/>
  <c r="R9" i="14"/>
  <c r="Q9" i="14"/>
  <c r="R8" i="14"/>
  <c r="Q8" i="14"/>
  <c r="Q7" i="14"/>
  <c r="R7" i="14"/>
  <c r="R6" i="14"/>
  <c r="Q6" i="14"/>
  <c r="H7" i="14" l="1"/>
  <c r="H8" i="14"/>
  <c r="H9" i="14"/>
  <c r="H10" i="14"/>
  <c r="H11" i="14"/>
  <c r="H12" i="14"/>
  <c r="H13" i="14"/>
  <c r="H14" i="14"/>
  <c r="H15" i="14"/>
  <c r="H16" i="14"/>
  <c r="H17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6" i="14"/>
  <c r="O6" i="14" l="1"/>
  <c r="P6" i="14" l="1"/>
  <c r="P30" i="14" l="1"/>
  <c r="O30" i="14"/>
  <c r="B30" i="14"/>
  <c r="X30" i="14" s="1"/>
  <c r="W30" i="14" s="1"/>
  <c r="U30" i="14" l="1"/>
  <c r="V30" i="14"/>
  <c r="S30" i="14"/>
  <c r="Y30" i="14"/>
  <c r="Z30" i="14" s="1"/>
  <c r="AA30" i="14" s="1"/>
  <c r="O37" i="14"/>
  <c r="P37" i="14"/>
  <c r="S37" i="14"/>
  <c r="T37" i="14"/>
  <c r="U37" i="14"/>
  <c r="V37" i="14"/>
  <c r="W37" i="14"/>
  <c r="X37" i="14"/>
  <c r="Y37" i="14"/>
  <c r="Z37" i="14"/>
  <c r="AA37" i="14"/>
  <c r="O40" i="14"/>
  <c r="P40" i="14"/>
  <c r="S40" i="14"/>
  <c r="T40" i="14"/>
  <c r="U40" i="14"/>
  <c r="V40" i="14"/>
  <c r="W40" i="14"/>
  <c r="X40" i="14"/>
  <c r="Y40" i="14"/>
  <c r="Z40" i="14"/>
  <c r="AA40" i="14"/>
  <c r="O43" i="14"/>
  <c r="P43" i="14"/>
  <c r="S43" i="14"/>
  <c r="T43" i="14"/>
  <c r="U43" i="14"/>
  <c r="V43" i="14"/>
  <c r="W43" i="14"/>
  <c r="X43" i="14"/>
  <c r="Y43" i="14"/>
  <c r="Z43" i="14"/>
  <c r="AA43" i="14"/>
  <c r="B37" i="14"/>
  <c r="B38" i="14"/>
  <c r="B39" i="14"/>
  <c r="B40" i="14"/>
  <c r="B41" i="14"/>
  <c r="B42" i="14"/>
  <c r="B43" i="14"/>
  <c r="B44" i="14"/>
  <c r="U44" i="14" s="1"/>
  <c r="T30" i="14" l="1"/>
  <c r="S44" i="14"/>
  <c r="V39" i="14"/>
  <c r="X44" i="14"/>
  <c r="Y44" i="14" s="1"/>
  <c r="Z44" i="14" s="1"/>
  <c r="AA44" i="14" s="1"/>
  <c r="X42" i="14"/>
  <c r="S42" i="14"/>
  <c r="X38" i="14"/>
  <c r="S38" i="14"/>
  <c r="P44" i="14"/>
  <c r="U41" i="14"/>
  <c r="U39" i="14"/>
  <c r="V41" i="14"/>
  <c r="O39" i="14"/>
  <c r="V44" i="14"/>
  <c r="O44" i="14"/>
  <c r="V42" i="14"/>
  <c r="O42" i="14"/>
  <c r="X41" i="14"/>
  <c r="S41" i="14"/>
  <c r="X39" i="14"/>
  <c r="S39" i="14"/>
  <c r="V38" i="14"/>
  <c r="U42" i="14"/>
  <c r="P41" i="14"/>
  <c r="U38" i="14"/>
  <c r="B36" i="14"/>
  <c r="V36" i="14" s="1"/>
  <c r="B35" i="14"/>
  <c r="U35" i="14" s="1"/>
  <c r="B34" i="14"/>
  <c r="X34" i="14" s="1"/>
  <c r="B33" i="14"/>
  <c r="B32" i="14"/>
  <c r="U32" i="14" s="1"/>
  <c r="B31" i="14"/>
  <c r="X31" i="14" s="1"/>
  <c r="B29" i="14"/>
  <c r="B28" i="14"/>
  <c r="X28" i="14" s="1"/>
  <c r="B27" i="14"/>
  <c r="U27" i="14" s="1"/>
  <c r="B26" i="14"/>
  <c r="B25" i="14"/>
  <c r="S25" i="14" s="1"/>
  <c r="B24" i="14"/>
  <c r="B23" i="14"/>
  <c r="V23" i="14" s="1"/>
  <c r="B22" i="14"/>
  <c r="X22" i="14" s="1"/>
  <c r="B21" i="14"/>
  <c r="U21" i="14" s="1"/>
  <c r="B20" i="14"/>
  <c r="B18" i="14"/>
  <c r="S18" i="14" s="1"/>
  <c r="B17" i="14"/>
  <c r="X17" i="14" s="1"/>
  <c r="B16" i="14"/>
  <c r="B15" i="14"/>
  <c r="B14" i="14"/>
  <c r="S14" i="14" s="1"/>
  <c r="B13" i="14"/>
  <c r="U13" i="14" s="1"/>
  <c r="B12" i="14"/>
  <c r="X12" i="14" s="1"/>
  <c r="B11" i="14"/>
  <c r="X11" i="14" s="1"/>
  <c r="B10" i="14"/>
  <c r="S10" i="14" s="1"/>
  <c r="B9" i="14"/>
  <c r="X9" i="14" s="1"/>
  <c r="B8" i="14"/>
  <c r="U8" i="14" s="1"/>
  <c r="B7" i="14"/>
  <c r="U7" i="14" s="1"/>
  <c r="B6" i="14"/>
  <c r="V6" i="14" s="1"/>
  <c r="W44" i="14" l="1"/>
  <c r="T44" i="14"/>
  <c r="T39" i="14"/>
  <c r="O41" i="14"/>
  <c r="P38" i="14"/>
  <c r="P39" i="14"/>
  <c r="O38" i="14"/>
  <c r="W39" i="14"/>
  <c r="Y39" i="14"/>
  <c r="Z39" i="14" s="1"/>
  <c r="AA39" i="14" s="1"/>
  <c r="T42" i="14"/>
  <c r="P42" i="14"/>
  <c r="Y42" i="14"/>
  <c r="Z42" i="14" s="1"/>
  <c r="AA42" i="14" s="1"/>
  <c r="W42" i="14"/>
  <c r="W41" i="14"/>
  <c r="Y41" i="14"/>
  <c r="Z41" i="14" s="1"/>
  <c r="AA41" i="14" s="1"/>
  <c r="Y38" i="14"/>
  <c r="Z38" i="14" s="1"/>
  <c r="AA38" i="14" s="1"/>
  <c r="W38" i="14"/>
  <c r="T41" i="14"/>
  <c r="T38" i="14"/>
  <c r="V18" i="14"/>
  <c r="S28" i="14"/>
  <c r="Y28" i="14"/>
  <c r="Y31" i="14"/>
  <c r="V25" i="14"/>
  <c r="U26" i="14"/>
  <c r="S31" i="14"/>
  <c r="X18" i="14"/>
  <c r="X25" i="14"/>
  <c r="U28" i="14"/>
  <c r="U31" i="14"/>
  <c r="S17" i="14"/>
  <c r="U18" i="14"/>
  <c r="T18" i="14" s="1"/>
  <c r="U25" i="14"/>
  <c r="T25" i="14" s="1"/>
  <c r="W28" i="14"/>
  <c r="V28" i="14"/>
  <c r="W31" i="14"/>
  <c r="V31" i="14"/>
  <c r="X29" i="14"/>
  <c r="V26" i="14"/>
  <c r="S12" i="14"/>
  <c r="S13" i="14"/>
  <c r="S9" i="14"/>
  <c r="V13" i="14"/>
  <c r="W22" i="14"/>
  <c r="U10" i="14"/>
  <c r="T10" i="14" s="1"/>
  <c r="W12" i="14"/>
  <c r="V16" i="14"/>
  <c r="S6" i="14"/>
  <c r="V8" i="14"/>
  <c r="U9" i="14"/>
  <c r="V10" i="14"/>
  <c r="X13" i="14"/>
  <c r="Y13" i="14" s="1"/>
  <c r="W17" i="14"/>
  <c r="S22" i="14"/>
  <c r="S32" i="14"/>
  <c r="X6" i="14"/>
  <c r="W9" i="14"/>
  <c r="V9" i="14"/>
  <c r="U36" i="14"/>
  <c r="U14" i="14"/>
  <c r="T14" i="14" s="1"/>
  <c r="X15" i="14"/>
  <c r="Y15" i="14" s="1"/>
  <c r="X24" i="14"/>
  <c r="S24" i="14"/>
  <c r="V24" i="14"/>
  <c r="U33" i="14"/>
  <c r="V7" i="14"/>
  <c r="V15" i="14"/>
  <c r="U20" i="14"/>
  <c r="S33" i="14"/>
  <c r="U12" i="14"/>
  <c r="O16" i="14"/>
  <c r="S21" i="14"/>
  <c r="V33" i="14"/>
  <c r="V34" i="14"/>
  <c r="V17" i="14"/>
  <c r="U17" i="14"/>
  <c r="U22" i="14"/>
  <c r="X26" i="14"/>
  <c r="S26" i="14"/>
  <c r="O26" i="14"/>
  <c r="X35" i="14"/>
  <c r="S35" i="14"/>
  <c r="U6" i="14"/>
  <c r="S7" i="14"/>
  <c r="S8" i="14"/>
  <c r="X10" i="14"/>
  <c r="V11" i="14"/>
  <c r="V12" i="14"/>
  <c r="V14" i="14"/>
  <c r="S15" i="14"/>
  <c r="V22" i="14"/>
  <c r="U24" i="14"/>
  <c r="P29" i="14"/>
  <c r="X33" i="14"/>
  <c r="V35" i="14"/>
  <c r="X20" i="14"/>
  <c r="S20" i="14"/>
  <c r="V20" i="14"/>
  <c r="S11" i="14"/>
  <c r="S16" i="14"/>
  <c r="X16" i="14"/>
  <c r="Y16" i="14" s="1"/>
  <c r="X21" i="14"/>
  <c r="V21" i="14"/>
  <c r="V29" i="14"/>
  <c r="U29" i="14"/>
  <c r="U34" i="14"/>
  <c r="S34" i="14"/>
  <c r="W34" i="14"/>
  <c r="X7" i="14"/>
  <c r="X8" i="14"/>
  <c r="U11" i="14"/>
  <c r="U23" i="14"/>
  <c r="S23" i="14"/>
  <c r="S27" i="14"/>
  <c r="X27" i="14"/>
  <c r="X32" i="14"/>
  <c r="V32" i="14"/>
  <c r="S36" i="14"/>
  <c r="X36" i="14"/>
  <c r="X14" i="14"/>
  <c r="Y14" i="14" s="1"/>
  <c r="U15" i="14"/>
  <c r="U16" i="14"/>
  <c r="X23" i="14"/>
  <c r="V27" i="14"/>
  <c r="S29" i="14"/>
  <c r="Y17" i="14"/>
  <c r="T7" i="14" l="1"/>
  <c r="T21" i="14"/>
  <c r="T32" i="14"/>
  <c r="T27" i="14"/>
  <c r="T35" i="14"/>
  <c r="T8" i="14"/>
  <c r="T13" i="14"/>
  <c r="O13" i="14"/>
  <c r="P32" i="14"/>
  <c r="T12" i="14"/>
  <c r="P14" i="14"/>
  <c r="P13" i="14"/>
  <c r="Z13" i="14"/>
  <c r="AA13" i="14" s="1"/>
  <c r="T28" i="14"/>
  <c r="O24" i="14"/>
  <c r="P7" i="14"/>
  <c r="T26" i="14"/>
  <c r="Z14" i="14"/>
  <c r="AA14" i="14" s="1"/>
  <c r="O14" i="14"/>
  <c r="W6" i="14"/>
  <c r="W13" i="14"/>
  <c r="O25" i="14"/>
  <c r="P25" i="14"/>
  <c r="O18" i="14"/>
  <c r="P12" i="14"/>
  <c r="P16" i="14"/>
  <c r="O12" i="14"/>
  <c r="P9" i="14"/>
  <c r="P24" i="14"/>
  <c r="W24" i="14"/>
  <c r="O9" i="14"/>
  <c r="O35" i="14"/>
  <c r="O27" i="14"/>
  <c r="P28" i="14"/>
  <c r="P18" i="14"/>
  <c r="O28" i="14"/>
  <c r="O34" i="14"/>
  <c r="O32" i="14"/>
  <c r="W32" i="14"/>
  <c r="Z16" i="14"/>
  <c r="AA16" i="14" s="1"/>
  <c r="P35" i="14"/>
  <c r="P22" i="14"/>
  <c r="O17" i="14"/>
  <c r="W18" i="14"/>
  <c r="Y18" i="14"/>
  <c r="Z18" i="14" s="1"/>
  <c r="AA18" i="14" s="1"/>
  <c r="P23" i="14"/>
  <c r="O8" i="14"/>
  <c r="T17" i="14"/>
  <c r="P31" i="14"/>
  <c r="O31" i="14"/>
  <c r="Z31" i="14"/>
  <c r="AA31" i="14" s="1"/>
  <c r="W25" i="14"/>
  <c r="Y25" i="14"/>
  <c r="Z25" i="14" s="1"/>
  <c r="AA25" i="14" s="1"/>
  <c r="T31" i="14"/>
  <c r="Z28" i="14"/>
  <c r="AA28" i="14" s="1"/>
  <c r="T9" i="14"/>
  <c r="O36" i="14"/>
  <c r="O22" i="14"/>
  <c r="W15" i="14"/>
  <c r="P34" i="14"/>
  <c r="W20" i="14"/>
  <c r="P26" i="14"/>
  <c r="O7" i="14"/>
  <c r="O10" i="14"/>
  <c r="P11" i="14"/>
  <c r="O23" i="14"/>
  <c r="P21" i="14"/>
  <c r="Z17" i="14"/>
  <c r="AA17" i="14" s="1"/>
  <c r="P17" i="14"/>
  <c r="P33" i="14"/>
  <c r="P27" i="14"/>
  <c r="O29" i="14"/>
  <c r="W35" i="14"/>
  <c r="W26" i="14"/>
  <c r="P15" i="14"/>
  <c r="P10" i="14"/>
  <c r="Z15" i="14"/>
  <c r="AA15" i="14" s="1"/>
  <c r="O33" i="14"/>
  <c r="W8" i="14"/>
  <c r="P8" i="14"/>
  <c r="W10" i="14"/>
  <c r="O15" i="14"/>
  <c r="T36" i="14"/>
  <c r="T22" i="14"/>
  <c r="W16" i="14"/>
  <c r="W36" i="14"/>
  <c r="W14" i="14"/>
  <c r="T6" i="14"/>
  <c r="W27" i="14"/>
  <c r="O11" i="14"/>
  <c r="W11" i="14"/>
  <c r="P20" i="14"/>
  <c r="O20" i="14"/>
  <c r="O21" i="14"/>
  <c r="W21" i="14"/>
  <c r="T34" i="14"/>
  <c r="T16" i="14"/>
  <c r="Y32" i="14"/>
  <c r="Z32" i="14" s="1"/>
  <c r="AA32" i="14" s="1"/>
  <c r="T24" i="14"/>
  <c r="W23" i="14"/>
  <c r="T11" i="14"/>
  <c r="W33" i="14"/>
  <c r="W29" i="14"/>
  <c r="W7" i="14"/>
  <c r="T29" i="14"/>
  <c r="T20" i="14"/>
  <c r="T33" i="14"/>
  <c r="P36" i="14"/>
  <c r="T23" i="14"/>
  <c r="T15" i="14"/>
  <c r="B1" i="18"/>
  <c r="C1" i="18" s="1"/>
  <c r="D1" i="18" s="1"/>
  <c r="E1" i="18" s="1"/>
  <c r="F1" i="18" s="1"/>
  <c r="G1" i="18" s="1"/>
  <c r="H1" i="18" s="1"/>
  <c r="A3" i="26"/>
  <c r="A4" i="26" s="1"/>
  <c r="A5" i="26" s="1"/>
  <c r="A6" i="26" s="1"/>
  <c r="A7" i="26" s="1"/>
  <c r="A8" i="26" s="1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Y29" i="14" l="1"/>
  <c r="Z29" i="14" s="1"/>
  <c r="AA29" i="14" s="1"/>
  <c r="Y6" i="14"/>
  <c r="Z6" i="14" s="1"/>
  <c r="AA6" i="14" s="1"/>
  <c r="Y7" i="14"/>
  <c r="Z7" i="14" s="1"/>
  <c r="AA7" i="14" s="1"/>
  <c r="Y8" i="14"/>
  <c r="Z8" i="14" s="1"/>
  <c r="AA8" i="14" s="1"/>
  <c r="Y21" i="14"/>
  <c r="Z21" i="14" s="1"/>
  <c r="AA21" i="14" s="1"/>
  <c r="A52" i="26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l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A98" i="26" s="1"/>
  <c r="A99" i="26" s="1"/>
  <c r="A100" i="26" s="1"/>
  <c r="A101" i="26" s="1"/>
  <c r="Y35" i="14" s="1"/>
  <c r="Z35" i="14" s="1"/>
  <c r="AA35" i="14" s="1"/>
  <c r="Y33" i="14"/>
  <c r="Z33" i="14" s="1"/>
  <c r="AA33" i="14" s="1"/>
  <c r="Y9" i="14"/>
  <c r="Z9" i="14" s="1"/>
  <c r="AA9" i="14" s="1"/>
  <c r="Y20" i="14"/>
  <c r="Z20" i="14" s="1"/>
  <c r="AA20" i="14" s="1"/>
  <c r="Y27" i="14"/>
  <c r="Z27" i="14" s="1"/>
  <c r="AA27" i="14" s="1"/>
  <c r="Y36" i="14"/>
  <c r="Z36" i="14" s="1"/>
  <c r="AA36" i="14" s="1"/>
  <c r="Y12" i="14"/>
  <c r="Z12" i="14" s="1"/>
  <c r="AA12" i="14" s="1"/>
  <c r="Y10" i="14"/>
  <c r="Z10" i="14" s="1"/>
  <c r="AA10" i="14" s="1"/>
  <c r="Y23" i="14"/>
  <c r="Z23" i="14" s="1"/>
  <c r="AA23" i="14" s="1"/>
  <c r="Y34" i="14"/>
  <c r="Z34" i="14" s="1"/>
  <c r="AA34" i="14" s="1"/>
  <c r="Y24" i="14"/>
  <c r="Z24" i="14" s="1"/>
  <c r="AA24" i="14" s="1"/>
  <c r="Y26" i="14"/>
  <c r="Z26" i="14" s="1"/>
  <c r="AA26" i="14" s="1"/>
  <c r="Y22" i="14"/>
  <c r="Z22" i="14" s="1"/>
  <c r="AA22" i="14" s="1"/>
  <c r="Y11" i="14" l="1"/>
  <c r="Z11" i="14" s="1"/>
  <c r="AA11" i="14" s="1"/>
</calcChain>
</file>

<file path=xl/sharedStrings.xml><?xml version="1.0" encoding="utf-8"?>
<sst xmlns="http://schemas.openxmlformats.org/spreadsheetml/2006/main" count="367" uniqueCount="147">
  <si>
    <t>Pozo
Inicial</t>
  </si>
  <si>
    <t>Pozo
Final</t>
  </si>
  <si>
    <t>Tramo</t>
  </si>
  <si>
    <t>Long.
(m)</t>
  </si>
  <si>
    <t>Pendi.
(%)</t>
  </si>
  <si>
    <t>n
Manning</t>
  </si>
  <si>
    <t>Material</t>
  </si>
  <si>
    <t>Qd / Qo
(%)</t>
  </si>
  <si>
    <t>Cota Rasante</t>
  </si>
  <si>
    <t>Cota Clave</t>
  </si>
  <si>
    <t>Recubrimiento</t>
  </si>
  <si>
    <t>Inicial
(msnm)</t>
  </si>
  <si>
    <t>Final
(msnm)</t>
  </si>
  <si>
    <t>Inicial
(m)</t>
  </si>
  <si>
    <t>Final
(m)</t>
  </si>
  <si>
    <t>Vel. Real
(m/s)</t>
  </si>
  <si>
    <t>Cota Batea</t>
  </si>
  <si>
    <t xml:space="preserve">          </t>
  </si>
  <si>
    <t xml:space="preserve">Type      </t>
  </si>
  <si>
    <t xml:space="preserve">CONDUIT   </t>
  </si>
  <si>
    <t>Maximum Flow LPS</t>
  </si>
  <si>
    <t>Day of Maximum Flow</t>
  </si>
  <si>
    <t>Hour of Maximum Flow</t>
  </si>
  <si>
    <t>Maximum velocity m/sec</t>
  </si>
  <si>
    <t>Max / Full Flow</t>
  </si>
  <si>
    <t>Max / Full Depth</t>
  </si>
  <si>
    <t>Y/D
(%)</t>
  </si>
  <si>
    <t>Y
(m)</t>
  </si>
  <si>
    <t>y/D</t>
  </si>
  <si>
    <t>Rh/D</t>
  </si>
  <si>
    <t>Rh
(m)</t>
  </si>
  <si>
    <t>Esf. cortante (N/m2)</t>
  </si>
  <si>
    <r>
      <t>Q</t>
    </r>
    <r>
      <rPr>
        <b/>
        <vertAlign val="subscript"/>
        <sz val="10"/>
        <rFont val="Arial"/>
        <family val="2"/>
      </rPr>
      <t>diseño
Max</t>
    </r>
    <r>
      <rPr>
        <b/>
        <sz val="10"/>
        <rFont val="Arial"/>
        <family val="2"/>
      </rPr>
      <t xml:space="preserve">
(L/s)</t>
    </r>
  </si>
  <si>
    <r>
      <t>Q</t>
    </r>
    <r>
      <rPr>
        <b/>
        <vertAlign val="subscript"/>
        <sz val="10"/>
        <rFont val="Arial"/>
        <family val="2"/>
      </rPr>
      <t>O</t>
    </r>
    <r>
      <rPr>
        <b/>
        <sz val="10"/>
        <rFont val="Arial"/>
        <family val="2"/>
      </rPr>
      <t xml:space="preserve">
(L/s)</t>
    </r>
  </si>
  <si>
    <t>Fuente:</t>
  </si>
  <si>
    <t>Hidraulica de canales - Gilberto Sotelo Ávila - 2002</t>
  </si>
  <si>
    <t>Link</t>
  </si>
  <si>
    <t>Diámetro
Interno
(m)</t>
  </si>
  <si>
    <t>Maximum</t>
  </si>
  <si>
    <t>Day of</t>
  </si>
  <si>
    <t>Hour of</t>
  </si>
  <si>
    <t>Max /</t>
  </si>
  <si>
    <t>|Flow|</t>
  </si>
  <si>
    <t>|Velocity|</t>
  </si>
  <si>
    <t>Full</t>
  </si>
  <si>
    <t xml:space="preserve">LPS       </t>
  </si>
  <si>
    <t xml:space="preserve">Flow      </t>
  </si>
  <si>
    <t xml:space="preserve">m/sec     </t>
  </si>
  <si>
    <t xml:space="preserve">Depth     </t>
  </si>
  <si>
    <t>LinkFlow</t>
  </si>
  <si>
    <t/>
  </si>
  <si>
    <t>CN12-CN13</t>
  </si>
  <si>
    <t>CN12</t>
  </si>
  <si>
    <t>CN13</t>
  </si>
  <si>
    <t>CN11-CN12</t>
  </si>
  <si>
    <t>CN11</t>
  </si>
  <si>
    <t>CN10-CN11</t>
  </si>
  <si>
    <t>CN10</t>
  </si>
  <si>
    <t>CN9-CN10</t>
  </si>
  <si>
    <t>CN9</t>
  </si>
  <si>
    <t>CN14</t>
  </si>
  <si>
    <t>CN8-CN9</t>
  </si>
  <si>
    <t>CN8</t>
  </si>
  <si>
    <t>CN7-CN8</t>
  </si>
  <si>
    <t>CN7</t>
  </si>
  <si>
    <t>CN6-CN7</t>
  </si>
  <si>
    <t>CN6</t>
  </si>
  <si>
    <t>CN5-CN6</t>
  </si>
  <si>
    <t>CN5</t>
  </si>
  <si>
    <t>CN4-CN5</t>
  </si>
  <si>
    <t>CN4</t>
  </si>
  <si>
    <t>CN3-CN4</t>
  </si>
  <si>
    <t>CN3</t>
  </si>
  <si>
    <t>CN2-CN3</t>
  </si>
  <si>
    <t>CN2</t>
  </si>
  <si>
    <t>CN25</t>
  </si>
  <si>
    <t>CN26</t>
  </si>
  <si>
    <t>CN15</t>
  </si>
  <si>
    <t>CN23</t>
  </si>
  <si>
    <t>CN22</t>
  </si>
  <si>
    <t>CN1</t>
  </si>
  <si>
    <t>CN21-CN22</t>
  </si>
  <si>
    <t>CN21</t>
  </si>
  <si>
    <t>CN20</t>
  </si>
  <si>
    <t>CN19</t>
  </si>
  <si>
    <t>CN18-CN19</t>
  </si>
  <si>
    <t>CN18</t>
  </si>
  <si>
    <t>CN17-CN18</t>
  </si>
  <si>
    <t>CN17</t>
  </si>
  <si>
    <t>CN16</t>
  </si>
  <si>
    <t>EBAR</t>
  </si>
  <si>
    <t>CN24</t>
  </si>
  <si>
    <t>CN27</t>
  </si>
  <si>
    <t>CN28</t>
  </si>
  <si>
    <t>CN29</t>
  </si>
  <si>
    <t>ALIVIO</t>
  </si>
  <si>
    <t>CN30</t>
  </si>
  <si>
    <t>DESC</t>
  </si>
  <si>
    <t>RESULTADOS EVALUACIÓN HIDRÁULICA RED DE ALCANTARILLADO PLUVIAL</t>
  </si>
  <si>
    <t>CONC</t>
  </si>
  <si>
    <t>PVC</t>
  </si>
  <si>
    <t>MATERIAL</t>
  </si>
  <si>
    <t>N</t>
  </si>
  <si>
    <t>Diam interno (m)</t>
  </si>
  <si>
    <t>Diam nominal (")</t>
  </si>
  <si>
    <t>SIN REFUERZO</t>
  </si>
  <si>
    <t>NOVAFORT</t>
  </si>
  <si>
    <t>CONC BOX</t>
  </si>
  <si>
    <t>CON REFUERZO</t>
  </si>
  <si>
    <t>-</t>
  </si>
  <si>
    <t>NOVALOC</t>
  </si>
  <si>
    <t>CN24-CN25</t>
  </si>
  <si>
    <t>EBAR-CN14</t>
  </si>
  <si>
    <t>CN20-CN21</t>
  </si>
  <si>
    <t>CN26-CN25</t>
  </si>
  <si>
    <t>CN25-CN27</t>
  </si>
  <si>
    <t>CN27-CN28</t>
  </si>
  <si>
    <t>CN1-CN2</t>
  </si>
  <si>
    <t>CN14-CN15</t>
  </si>
  <si>
    <t>CN28-CN29</t>
  </si>
  <si>
    <t>CN29-CN5</t>
  </si>
  <si>
    <t>CN15-CN16</t>
  </si>
  <si>
    <t>CN16-DESC</t>
  </si>
  <si>
    <t>CN19-CN20</t>
  </si>
  <si>
    <t>ALIVIO-CN30</t>
  </si>
  <si>
    <t>CN30-CN29</t>
  </si>
  <si>
    <t>CN22-CN23</t>
  </si>
  <si>
    <t>DESARENADOR</t>
  </si>
  <si>
    <t>SALIDA_TANQUE-CN24</t>
  </si>
  <si>
    <t>CN23-DESARENADOR</t>
  </si>
  <si>
    <t>SALIDA_TANQUE</t>
  </si>
  <si>
    <t>GRP</t>
  </si>
  <si>
    <t>Diámetro
Nominal
("/m)</t>
  </si>
  <si>
    <t>Observaciones</t>
  </si>
  <si>
    <t>Nuevo</t>
  </si>
  <si>
    <t>CN31</t>
  </si>
  <si>
    <t>CN13-CN31</t>
  </si>
  <si>
    <t>CN31-CN14</t>
  </si>
  <si>
    <t>Esp. Interventoría</t>
  </si>
  <si>
    <t>Mario Moreno</t>
  </si>
  <si>
    <t>Diseñador:</t>
  </si>
  <si>
    <t>Eugenia Villegas Botero</t>
  </si>
  <si>
    <t>MP: 25202-140010 CND</t>
  </si>
  <si>
    <t>MP: 25202-25501 CND</t>
  </si>
  <si>
    <t>Director Interventoría</t>
  </si>
  <si>
    <t>Oscar Cortés</t>
  </si>
  <si>
    <t>MP: 25202-26061 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</si>
</sst>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_ [$€-2]\ * #,##0.00_ ;_ [$€-2]\ * \-#,##0.00_ ;_ [$€-2]\ * &quot;-&quot;??_ "/>
    <numFmt numFmtId="166" formatCode="_-* #,##0.00\ _€_-;\-* #,##0.00\ _€_-;_-* &quot;-&quot;??\ _€_-;_-@_-"/>
    <numFmt numFmtId="167" formatCode="0.00_)"/>
    <numFmt numFmtId="168" formatCode="\$#,##0\ ;\(\$#,##0\)"/>
    <numFmt numFmtId="169" formatCode="0.0%"/>
    <numFmt numFmtId="170" formatCode="0.0000"/>
    <numFmt numFmtId="171" formatCode="0.0000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vertAlign val="subscript"/>
      <sz val="10"/>
      <name val="Arial"/>
      <family val="2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4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7" fontId="2" fillId="0" borderId="0"/>
    <xf numFmtId="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3" fillId="3" borderId="0" xfId="1" applyFont="1" applyFill="1" applyAlignment="1">
      <alignment horizontal="center" vertical="center"/>
    </xf>
    <xf numFmtId="0" fontId="0" fillId="0" borderId="0" xfId="0" applyAlignment="1">
      <alignment horizontal="center"/>
    </xf>
    <xf numFmtId="169" fontId="3" fillId="3" borderId="0" xfId="113" applyNumberFormat="1" applyFont="1" applyFill="1" applyAlignment="1">
      <alignment horizontal="center" vertical="center"/>
    </xf>
    <xf numFmtId="0" fontId="10" fillId="0" borderId="0" xfId="0" applyFont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3" borderId="0" xfId="1" applyFont="1" applyFill="1" applyAlignment="1">
      <alignment vertical="center"/>
    </xf>
    <xf numFmtId="20" fontId="0" fillId="0" borderId="0" xfId="0" applyNumberFormat="1" applyAlignment="1">
      <alignment horizontal="center"/>
    </xf>
    <xf numFmtId="2" fontId="3" fillId="3" borderId="0" xfId="1" applyNumberFormat="1" applyFont="1" applyFill="1" applyAlignment="1">
      <alignment horizontal="center" vertical="center"/>
    </xf>
    <xf numFmtId="0" fontId="7" fillId="5" borderId="9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7" fillId="5" borderId="11" xfId="0" applyFont="1" applyFill="1" applyBorder="1" applyAlignment="1">
      <alignment vertical="center"/>
    </xf>
    <xf numFmtId="0" fontId="7" fillId="6" borderId="14" xfId="0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2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2" fontId="0" fillId="0" borderId="1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 textRotation="90"/>
    </xf>
    <xf numFmtId="2" fontId="0" fillId="0" borderId="1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164" fontId="0" fillId="0" borderId="27" xfId="0" applyNumberForma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Continuous" vertical="center"/>
    </xf>
    <xf numFmtId="0" fontId="3" fillId="3" borderId="0" xfId="0" applyFont="1" applyFill="1" applyBorder="1" applyAlignment="1">
      <alignment horizontal="centerContinuous" vertical="center"/>
    </xf>
    <xf numFmtId="0" fontId="3" fillId="3" borderId="0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Continuous" vertical="center"/>
    </xf>
    <xf numFmtId="2" fontId="3" fillId="0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69" fontId="3" fillId="0" borderId="8" xfId="113" applyNumberFormat="1" applyFont="1" applyFill="1" applyBorder="1" applyAlignment="1">
      <alignment horizontal="center" vertical="center"/>
    </xf>
    <xf numFmtId="170" fontId="3" fillId="0" borderId="8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169" fontId="3" fillId="0" borderId="7" xfId="113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/>
    </xf>
    <xf numFmtId="164" fontId="3" fillId="3" borderId="0" xfId="1" applyNumberFormat="1" applyFont="1" applyFill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171" fontId="3" fillId="3" borderId="0" xfId="1" applyNumberFormat="1" applyFont="1" applyFill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169" fontId="8" fillId="2" borderId="1" xfId="113" applyNumberFormat="1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 textRotation="90"/>
    </xf>
    <xf numFmtId="0" fontId="0" fillId="0" borderId="26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25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2" fontId="3" fillId="0" borderId="28" xfId="0" applyNumberFormat="1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1" fontId="3" fillId="0" borderId="28" xfId="0" applyNumberFormat="1" applyFont="1" applyFill="1" applyBorder="1" applyAlignment="1">
      <alignment horizontal="center" vertical="center"/>
    </xf>
    <xf numFmtId="169" fontId="3" fillId="0" borderId="28" xfId="113" applyNumberFormat="1" applyFont="1" applyFill="1" applyBorder="1" applyAlignment="1">
      <alignment horizontal="center" vertical="center"/>
    </xf>
    <xf numFmtId="170" fontId="3" fillId="0" borderId="28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29" xfId="0" applyFill="1" applyBorder="1" applyAlignment="1">
      <alignment horizontal="left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right"/>
    </xf>
    <xf numFmtId="0" fontId="0" fillId="3" borderId="29" xfId="0" applyFill="1" applyBorder="1" applyAlignment="1">
      <alignment horizontal="center"/>
    </xf>
    <xf numFmtId="0" fontId="0" fillId="3" borderId="0" xfId="0" applyFill="1" applyAlignment="1">
      <alignment horizontal="left"/>
    </xf>
  </cellXfs>
  <cellStyles count="114">
    <cellStyle name="Comma0" xfId="12"/>
    <cellStyle name="Currency0" xfId="13"/>
    <cellStyle name="Date" xfId="14"/>
    <cellStyle name="Euro" xfId="3"/>
    <cellStyle name="Euro 2" xfId="4"/>
    <cellStyle name="Euro 3" xfId="5"/>
    <cellStyle name="Fixed" xfId="15"/>
    <cellStyle name="Heading 1" xfId="16"/>
    <cellStyle name="Heading 2" xfId="17"/>
    <cellStyle name="Millares 2" xfId="6"/>
    <cellStyle name="Millares 3" xfId="112"/>
    <cellStyle name="Normal" xfId="0" builtinId="0"/>
    <cellStyle name="Normal 11" xfId="18"/>
    <cellStyle name="Normal 11 2" xfId="19"/>
    <cellStyle name="Normal 11 3" xfId="20"/>
    <cellStyle name="Normal 11 4" xfId="21"/>
    <cellStyle name="Normal 11 5" xfId="22"/>
    <cellStyle name="Normal 11 6" xfId="23"/>
    <cellStyle name="Normal 11 7" xfId="24"/>
    <cellStyle name="Normal 16" xfId="25"/>
    <cellStyle name="Normal 17" xfId="26"/>
    <cellStyle name="Normal 2" xfId="7"/>
    <cellStyle name="Normal 2 2" xfId="1"/>
    <cellStyle name="Normal 2 3" xfId="8"/>
    <cellStyle name="Normal 2 4" xfId="9"/>
    <cellStyle name="Normal 2 5" xfId="27"/>
    <cellStyle name="Normal 3" xfId="10"/>
    <cellStyle name="Normal 4" xfId="28"/>
    <cellStyle name="Normal 4 10" xfId="29"/>
    <cellStyle name="Normal 4 11" xfId="30"/>
    <cellStyle name="Normal 4 2" xfId="31"/>
    <cellStyle name="Normal 4 2 10" xfId="32"/>
    <cellStyle name="Normal 4 2 2" xfId="33"/>
    <cellStyle name="Normal 4 2 3" xfId="34"/>
    <cellStyle name="Normal 4 2 4" xfId="35"/>
    <cellStyle name="Normal 4 2 5" xfId="36"/>
    <cellStyle name="Normal 4 2 6" xfId="37"/>
    <cellStyle name="Normal 4 2 7" xfId="38"/>
    <cellStyle name="Normal 4 2 8" xfId="39"/>
    <cellStyle name="Normal 4 2 9" xfId="40"/>
    <cellStyle name="Normal 4 3" xfId="41"/>
    <cellStyle name="Normal 4 4" xfId="42"/>
    <cellStyle name="Normal 4 5" xfId="43"/>
    <cellStyle name="Normal 4 6" xfId="44"/>
    <cellStyle name="Normal 4 7" xfId="45"/>
    <cellStyle name="Normal 4 8" xfId="46"/>
    <cellStyle name="Normal 4 9" xfId="47"/>
    <cellStyle name="Normal 5" xfId="11"/>
    <cellStyle name="Normal 5 2" xfId="48"/>
    <cellStyle name="Normal 6" xfId="49"/>
    <cellStyle name="Normal 6 10" xfId="50"/>
    <cellStyle name="Normal 6 2" xfId="51"/>
    <cellStyle name="Normal 6 3" xfId="52"/>
    <cellStyle name="Normal 6 4" xfId="53"/>
    <cellStyle name="Normal 6 5" xfId="54"/>
    <cellStyle name="Normal 6 6" xfId="55"/>
    <cellStyle name="Normal 6 7" xfId="56"/>
    <cellStyle name="Normal 6 8" xfId="57"/>
    <cellStyle name="Normal 6 9" xfId="58"/>
    <cellStyle name="Normal 7" xfId="59"/>
    <cellStyle name="Normal 7 10" xfId="60"/>
    <cellStyle name="Normal 7 11" xfId="61"/>
    <cellStyle name="Normal 7 2" xfId="62"/>
    <cellStyle name="Normal 7 2 10" xfId="63"/>
    <cellStyle name="Normal 7 2 2" xfId="64"/>
    <cellStyle name="Normal 7 2 3" xfId="65"/>
    <cellStyle name="Normal 7 2 4" xfId="66"/>
    <cellStyle name="Normal 7 2 5" xfId="67"/>
    <cellStyle name="Normal 7 2 6" xfId="68"/>
    <cellStyle name="Normal 7 2 7" xfId="69"/>
    <cellStyle name="Normal 7 2 8" xfId="70"/>
    <cellStyle name="Normal 7 2 9" xfId="71"/>
    <cellStyle name="Normal 7 3" xfId="72"/>
    <cellStyle name="Normal 7 4" xfId="73"/>
    <cellStyle name="Normal 7 5" xfId="74"/>
    <cellStyle name="Normal 7 6" xfId="75"/>
    <cellStyle name="Normal 7 7" xfId="76"/>
    <cellStyle name="Normal 7 8" xfId="77"/>
    <cellStyle name="Normal 7 9" xfId="78"/>
    <cellStyle name="Normal 8" xfId="79"/>
    <cellStyle name="Normal 8 10" xfId="80"/>
    <cellStyle name="Normal 8 11" xfId="81"/>
    <cellStyle name="Normal 8 2" xfId="82"/>
    <cellStyle name="Normal 8 2 10" xfId="83"/>
    <cellStyle name="Normal 8 2 2" xfId="84"/>
    <cellStyle name="Normal 8 2 3" xfId="85"/>
    <cellStyle name="Normal 8 2 4" xfId="86"/>
    <cellStyle name="Normal 8 2 5" xfId="87"/>
    <cellStyle name="Normal 8 2 6" xfId="88"/>
    <cellStyle name="Normal 8 2 7" xfId="89"/>
    <cellStyle name="Normal 8 2 8" xfId="90"/>
    <cellStyle name="Normal 8 2 9" xfId="91"/>
    <cellStyle name="Normal 8 3" xfId="92"/>
    <cellStyle name="Normal 8 4" xfId="93"/>
    <cellStyle name="Normal 8 5" xfId="94"/>
    <cellStyle name="Normal 8 6" xfId="95"/>
    <cellStyle name="Normal 8 7" xfId="96"/>
    <cellStyle name="Normal 8 8" xfId="97"/>
    <cellStyle name="Normal 8 9" xfId="98"/>
    <cellStyle name="Normal 9" xfId="99"/>
    <cellStyle name="Normal 9 2" xfId="100"/>
    <cellStyle name="Normal 9 3" xfId="101"/>
    <cellStyle name="Normal 9 4" xfId="102"/>
    <cellStyle name="Normal 9 5" xfId="103"/>
    <cellStyle name="Normal 9 6" xfId="104"/>
    <cellStyle name="Normal 9 7" xfId="105"/>
    <cellStyle name="Normal 9 8" xfId="106"/>
    <cellStyle name="Normal 9 9" xfId="107"/>
    <cellStyle name="Porcentaje" xfId="113" builtinId="5"/>
    <cellStyle name="Porcentaje 2" xfId="2"/>
    <cellStyle name="Porcentual 2" xfId="108"/>
    <cellStyle name="Porcentual 2 2" xfId="109"/>
    <cellStyle name="Porcentual 2 3" xfId="110"/>
    <cellStyle name="Porcentual 2 4" xfId="11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Relaciones!$B$1</c:f>
              <c:strCache>
                <c:ptCount val="1"/>
                <c:pt idx="0">
                  <c:v>Rh/D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Relaciones!$A$2:$A$101</c:f>
              <c:numCache>
                <c:formatCode>General</c:formatCode>
                <c:ptCount val="1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  <c:pt idx="99">
                  <c:v>1.0000000000000007</c:v>
                </c:pt>
              </c:numCache>
            </c:numRef>
          </c:xVal>
          <c:yVal>
            <c:numRef>
              <c:f>Relaciones!$B$2:$B$101</c:f>
              <c:numCache>
                <c:formatCode>General</c:formatCode>
                <c:ptCount val="100"/>
                <c:pt idx="0">
                  <c:v>6.6E-3</c:v>
                </c:pt>
                <c:pt idx="1">
                  <c:v>1.32E-2</c:v>
                </c:pt>
                <c:pt idx="2">
                  <c:v>1.9699999999999999E-2</c:v>
                </c:pt>
                <c:pt idx="3">
                  <c:v>2.6200000000000001E-2</c:v>
                </c:pt>
                <c:pt idx="4">
                  <c:v>3.2599999999999997E-2</c:v>
                </c:pt>
                <c:pt idx="5">
                  <c:v>3.8899999999999997E-2</c:v>
                </c:pt>
                <c:pt idx="6">
                  <c:v>4.5100000000000001E-2</c:v>
                </c:pt>
                <c:pt idx="7">
                  <c:v>5.1299999999999998E-2</c:v>
                </c:pt>
                <c:pt idx="8">
                  <c:v>5.74E-2</c:v>
                </c:pt>
                <c:pt idx="9">
                  <c:v>6.3500000000000001E-2</c:v>
                </c:pt>
                <c:pt idx="10">
                  <c:v>6.9500000000000006E-2</c:v>
                </c:pt>
                <c:pt idx="11">
                  <c:v>7.5399999999999995E-2</c:v>
                </c:pt>
                <c:pt idx="12">
                  <c:v>8.1299999999999997E-2</c:v>
                </c:pt>
                <c:pt idx="13">
                  <c:v>8.7099999999999997E-2</c:v>
                </c:pt>
                <c:pt idx="14">
                  <c:v>9.2899999999999996E-2</c:v>
                </c:pt>
                <c:pt idx="15">
                  <c:v>9.8599999999999993E-2</c:v>
                </c:pt>
                <c:pt idx="16">
                  <c:v>0.1042</c:v>
                </c:pt>
                <c:pt idx="17">
                  <c:v>0.10970000000000001</c:v>
                </c:pt>
                <c:pt idx="18">
                  <c:v>0.1152</c:v>
                </c:pt>
                <c:pt idx="19">
                  <c:v>0.1206</c:v>
                </c:pt>
                <c:pt idx="20">
                  <c:v>0.12590000000000001</c:v>
                </c:pt>
                <c:pt idx="21">
                  <c:v>0.13120000000000001</c:v>
                </c:pt>
                <c:pt idx="22">
                  <c:v>0.13639999999999999</c:v>
                </c:pt>
                <c:pt idx="23">
                  <c:v>0.1416</c:v>
                </c:pt>
                <c:pt idx="24">
                  <c:v>0.14660000000000001</c:v>
                </c:pt>
                <c:pt idx="25">
                  <c:v>0.15160000000000001</c:v>
                </c:pt>
                <c:pt idx="26">
                  <c:v>0.15659999999999999</c:v>
                </c:pt>
                <c:pt idx="27">
                  <c:v>0.16139999999999999</c:v>
                </c:pt>
                <c:pt idx="28">
                  <c:v>0.16619999999999999</c:v>
                </c:pt>
                <c:pt idx="29">
                  <c:v>0.1709</c:v>
                </c:pt>
                <c:pt idx="30">
                  <c:v>0.17549999999999999</c:v>
                </c:pt>
                <c:pt idx="31">
                  <c:v>0.18010000000000001</c:v>
                </c:pt>
                <c:pt idx="32">
                  <c:v>0.18479999999999999</c:v>
                </c:pt>
                <c:pt idx="33">
                  <c:v>0.18909999999999999</c:v>
                </c:pt>
                <c:pt idx="34">
                  <c:v>0.19350000000000001</c:v>
                </c:pt>
                <c:pt idx="35">
                  <c:v>0.1978</c:v>
                </c:pt>
                <c:pt idx="36">
                  <c:v>0.20200000000000001</c:v>
                </c:pt>
                <c:pt idx="37">
                  <c:v>0.20610000000000001</c:v>
                </c:pt>
                <c:pt idx="38">
                  <c:v>0.2102</c:v>
                </c:pt>
                <c:pt idx="39">
                  <c:v>0.2142</c:v>
                </c:pt>
                <c:pt idx="40">
                  <c:v>0.21809999999999999</c:v>
                </c:pt>
                <c:pt idx="41">
                  <c:v>0.222</c:v>
                </c:pt>
                <c:pt idx="42">
                  <c:v>0.22570000000000001</c:v>
                </c:pt>
                <c:pt idx="43">
                  <c:v>0.22939999999999999</c:v>
                </c:pt>
                <c:pt idx="44">
                  <c:v>0.2331</c:v>
                </c:pt>
                <c:pt idx="45">
                  <c:v>0.2366</c:v>
                </c:pt>
                <c:pt idx="46">
                  <c:v>0.24</c:v>
                </c:pt>
                <c:pt idx="47">
                  <c:v>0.24340000000000001</c:v>
                </c:pt>
                <c:pt idx="48">
                  <c:v>0.2467</c:v>
                </c:pt>
                <c:pt idx="49">
                  <c:v>0.25</c:v>
                </c:pt>
                <c:pt idx="50">
                  <c:v>0.25309999999999999</c:v>
                </c:pt>
                <c:pt idx="51">
                  <c:v>0.25609999999999999</c:v>
                </c:pt>
                <c:pt idx="52">
                  <c:v>0.2591</c:v>
                </c:pt>
                <c:pt idx="53">
                  <c:v>0.26200000000000001</c:v>
                </c:pt>
                <c:pt idx="54">
                  <c:v>0.26490000000000002</c:v>
                </c:pt>
                <c:pt idx="55">
                  <c:v>0.2676</c:v>
                </c:pt>
                <c:pt idx="56">
                  <c:v>0.27029999999999998</c:v>
                </c:pt>
                <c:pt idx="57">
                  <c:v>0.27279999999999999</c:v>
                </c:pt>
                <c:pt idx="58">
                  <c:v>0.27529999999999999</c:v>
                </c:pt>
                <c:pt idx="59">
                  <c:v>0.27760000000000001</c:v>
                </c:pt>
                <c:pt idx="60">
                  <c:v>0.2797</c:v>
                </c:pt>
                <c:pt idx="61">
                  <c:v>0.28179999999999999</c:v>
                </c:pt>
                <c:pt idx="62">
                  <c:v>0.28389999999999999</c:v>
                </c:pt>
                <c:pt idx="63">
                  <c:v>0.28599999999999998</c:v>
                </c:pt>
                <c:pt idx="64">
                  <c:v>0.28810000000000002</c:v>
                </c:pt>
                <c:pt idx="65">
                  <c:v>0.28989999999999999</c:v>
                </c:pt>
                <c:pt idx="66">
                  <c:v>0.29170000000000001</c:v>
                </c:pt>
                <c:pt idx="67">
                  <c:v>0.29349999999999998</c:v>
                </c:pt>
                <c:pt idx="68">
                  <c:v>0.29499999999999998</c:v>
                </c:pt>
                <c:pt idx="69">
                  <c:v>0.29620000000000002</c:v>
                </c:pt>
                <c:pt idx="70">
                  <c:v>0.29730000000000001</c:v>
                </c:pt>
                <c:pt idx="71">
                  <c:v>0.2984</c:v>
                </c:pt>
                <c:pt idx="72">
                  <c:v>0.29949999999999999</c:v>
                </c:pt>
                <c:pt idx="73">
                  <c:v>0.30059999999999998</c:v>
                </c:pt>
                <c:pt idx="74">
                  <c:v>0.30170000000000002</c:v>
                </c:pt>
                <c:pt idx="75">
                  <c:v>0.30249999999999999</c:v>
                </c:pt>
                <c:pt idx="76">
                  <c:v>0.30320000000000003</c:v>
                </c:pt>
                <c:pt idx="77">
                  <c:v>0.30370000000000003</c:v>
                </c:pt>
                <c:pt idx="78">
                  <c:v>0.30399999999999999</c:v>
                </c:pt>
                <c:pt idx="79">
                  <c:v>0.30420000000000003</c:v>
                </c:pt>
                <c:pt idx="80">
                  <c:v>0.3044</c:v>
                </c:pt>
                <c:pt idx="81">
                  <c:v>0.30430000000000001</c:v>
                </c:pt>
                <c:pt idx="82">
                  <c:v>0.30409999999999998</c:v>
                </c:pt>
                <c:pt idx="83">
                  <c:v>0.30380000000000001</c:v>
                </c:pt>
                <c:pt idx="84">
                  <c:v>0.30330000000000001</c:v>
                </c:pt>
                <c:pt idx="85">
                  <c:v>0.30259999999999998</c:v>
                </c:pt>
                <c:pt idx="86">
                  <c:v>0.30170000000000002</c:v>
                </c:pt>
                <c:pt idx="87">
                  <c:v>0.30080000000000001</c:v>
                </c:pt>
                <c:pt idx="88">
                  <c:v>0.29959999999999998</c:v>
                </c:pt>
                <c:pt idx="89">
                  <c:v>0.29799999999999999</c:v>
                </c:pt>
                <c:pt idx="90">
                  <c:v>0.29630000000000001</c:v>
                </c:pt>
                <c:pt idx="91">
                  <c:v>0.2944</c:v>
                </c:pt>
                <c:pt idx="92">
                  <c:v>0.29220000000000002</c:v>
                </c:pt>
                <c:pt idx="93">
                  <c:v>0.28960000000000002</c:v>
                </c:pt>
                <c:pt idx="94">
                  <c:v>0.28639999999999999</c:v>
                </c:pt>
                <c:pt idx="95">
                  <c:v>0.28299999999999997</c:v>
                </c:pt>
                <c:pt idx="96">
                  <c:v>0.2787</c:v>
                </c:pt>
                <c:pt idx="97">
                  <c:v>0.27350000000000002</c:v>
                </c:pt>
                <c:pt idx="98">
                  <c:v>0.26650000000000001</c:v>
                </c:pt>
                <c:pt idx="99">
                  <c:v>0.25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268-4430-8EAD-1AAE06C4D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178672"/>
        <c:axId val="602178280"/>
      </c:scatterChart>
      <c:valAx>
        <c:axId val="602178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78280"/>
        <c:crosses val="autoZero"/>
        <c:crossBetween val="midCat"/>
      </c:valAx>
      <c:valAx>
        <c:axId val="60217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2178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83</xdr:row>
      <xdr:rowOff>4762</xdr:rowOff>
    </xdr:from>
    <xdr:to>
      <xdr:col>11</xdr:col>
      <xdr:colOff>276225</xdr:colOff>
      <xdr:row>97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YECTO\C181\CANAL%20EL%20VIRREY\Modelaci&#243;n\p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Alcantarillado%20PAVCO-RAS%202000%20(08-11-04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IDRO\Downloads\EDIFICIO%20UNIVERSIDAD%20LIBRE\calculos%20hidraulico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Corredor/Desktop/%23JCCS/4.%20Trabajo/2.%20Independiente/31.%20Fonseca/Doc.%20Trabajo/Alternativas/Memorias/V1/Predise&#241;o%20_Pluvial_Alt1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luvial"/>
      <sheetName val="Sanitario"/>
      <sheetName val="perfil"/>
      <sheetName val="cimentación"/>
      <sheetName val="cant obra-datos"/>
      <sheetName val="cant obra-tramos"/>
      <sheetName val="cant obra-Total"/>
      <sheetName val="cant tuberia Total"/>
      <sheetName val="Formulas PVC"/>
      <sheetName val="ADVERTENCIA"/>
    </sheetNames>
    <sheetDataSet>
      <sheetData sheetId="0" refreshError="1"/>
      <sheetData sheetId="1" refreshError="1"/>
      <sheetData sheetId="2" refreshError="1">
        <row r="8">
          <cell r="AC8">
            <v>0</v>
          </cell>
        </row>
      </sheetData>
      <sheetData sheetId="3" refreshError="1">
        <row r="10">
          <cell r="AG10" t="str">
            <v>h</v>
          </cell>
        </row>
        <row r="11">
          <cell r="AG11" t="b">
            <v>0</v>
          </cell>
        </row>
        <row r="12">
          <cell r="AG12" t="b">
            <v>0</v>
          </cell>
        </row>
        <row r="13">
          <cell r="AG13" t="b">
            <v>0</v>
          </cell>
        </row>
        <row r="14">
          <cell r="AG14" t="b">
            <v>0</v>
          </cell>
        </row>
        <row r="15">
          <cell r="AG15" t="b">
            <v>0</v>
          </cell>
        </row>
        <row r="16">
          <cell r="AG16" t="b">
            <v>0</v>
          </cell>
        </row>
        <row r="17">
          <cell r="AG17" t="b">
            <v>0</v>
          </cell>
        </row>
        <row r="18">
          <cell r="AG18" t="b">
            <v>0</v>
          </cell>
        </row>
        <row r="19">
          <cell r="AG19" t="b">
            <v>0</v>
          </cell>
        </row>
        <row r="20">
          <cell r="AG20" t="b">
            <v>0</v>
          </cell>
        </row>
        <row r="21">
          <cell r="AG21" t="b">
            <v>0</v>
          </cell>
        </row>
        <row r="22">
          <cell r="AG22" t="b">
            <v>0</v>
          </cell>
        </row>
        <row r="23">
          <cell r="AG23" t="b">
            <v>0</v>
          </cell>
        </row>
        <row r="24">
          <cell r="AG24" t="b">
            <v>0</v>
          </cell>
        </row>
        <row r="25">
          <cell r="AG25" t="b">
            <v>0</v>
          </cell>
        </row>
        <row r="26">
          <cell r="AG26" t="b">
            <v>0</v>
          </cell>
        </row>
        <row r="27">
          <cell r="AG27" t="b">
            <v>0</v>
          </cell>
        </row>
        <row r="28">
          <cell r="AG28" t="b">
            <v>0</v>
          </cell>
        </row>
        <row r="29">
          <cell r="AG29" t="b">
            <v>0</v>
          </cell>
        </row>
        <row r="30">
          <cell r="AG30" t="b">
            <v>0</v>
          </cell>
        </row>
        <row r="31">
          <cell r="AG31" t="b">
            <v>0</v>
          </cell>
        </row>
        <row r="32">
          <cell r="AG32" t="b">
            <v>0</v>
          </cell>
        </row>
        <row r="33">
          <cell r="AG33" t="b">
            <v>0</v>
          </cell>
        </row>
        <row r="34">
          <cell r="AG34" t="b">
            <v>0</v>
          </cell>
        </row>
        <row r="35">
          <cell r="AG35" t="b">
            <v>0</v>
          </cell>
        </row>
        <row r="36">
          <cell r="AG36" t="b">
            <v>0</v>
          </cell>
        </row>
        <row r="37">
          <cell r="AG37" t="b">
            <v>0</v>
          </cell>
        </row>
        <row r="38">
          <cell r="AG38" t="b">
            <v>0</v>
          </cell>
        </row>
        <row r="39">
          <cell r="AG39" t="b">
            <v>0</v>
          </cell>
        </row>
        <row r="40">
          <cell r="AG40" t="b">
            <v>0</v>
          </cell>
        </row>
        <row r="41">
          <cell r="AG41" t="b">
            <v>0</v>
          </cell>
        </row>
        <row r="42">
          <cell r="AG42" t="b">
            <v>0</v>
          </cell>
        </row>
        <row r="43">
          <cell r="AG43" t="b">
            <v>0</v>
          </cell>
        </row>
        <row r="44">
          <cell r="AG44" t="b">
            <v>0</v>
          </cell>
        </row>
        <row r="45">
          <cell r="AG45" t="b">
            <v>0</v>
          </cell>
        </row>
        <row r="46">
          <cell r="AG46" t="b">
            <v>0</v>
          </cell>
        </row>
        <row r="47">
          <cell r="AG47" t="b">
            <v>0</v>
          </cell>
        </row>
        <row r="48">
          <cell r="AG48" t="b">
            <v>0</v>
          </cell>
        </row>
        <row r="49">
          <cell r="AG49" t="b">
            <v>0</v>
          </cell>
        </row>
        <row r="50">
          <cell r="AG50" t="b">
            <v>0</v>
          </cell>
        </row>
        <row r="51">
          <cell r="AG51" t="b">
            <v>0</v>
          </cell>
        </row>
        <row r="52">
          <cell r="AG52" t="b">
            <v>0</v>
          </cell>
        </row>
        <row r="53">
          <cell r="AG53" t="b">
            <v>0</v>
          </cell>
        </row>
        <row r="54">
          <cell r="AG54" t="b">
            <v>0</v>
          </cell>
        </row>
        <row r="55">
          <cell r="AG55" t="b">
            <v>0</v>
          </cell>
        </row>
        <row r="56">
          <cell r="AG56" t="b">
            <v>0</v>
          </cell>
        </row>
        <row r="57">
          <cell r="AG57" t="b">
            <v>0</v>
          </cell>
        </row>
        <row r="58">
          <cell r="AG58" t="b">
            <v>0</v>
          </cell>
        </row>
        <row r="59">
          <cell r="AG59" t="b">
            <v>0</v>
          </cell>
        </row>
        <row r="60">
          <cell r="AG60" t="b">
            <v>0</v>
          </cell>
        </row>
        <row r="61">
          <cell r="AG61" t="b">
            <v>0</v>
          </cell>
        </row>
        <row r="62">
          <cell r="AG62" t="b">
            <v>0</v>
          </cell>
        </row>
        <row r="63">
          <cell r="AG63" t="b">
            <v>0</v>
          </cell>
        </row>
        <row r="64">
          <cell r="AG64" t="b">
            <v>0</v>
          </cell>
        </row>
        <row r="65">
          <cell r="AG65" t="b">
            <v>0</v>
          </cell>
        </row>
        <row r="66">
          <cell r="AG66" t="b">
            <v>0</v>
          </cell>
        </row>
        <row r="67">
          <cell r="AG67" t="b">
            <v>0</v>
          </cell>
        </row>
        <row r="68">
          <cell r="AG68" t="b">
            <v>0</v>
          </cell>
        </row>
        <row r="69">
          <cell r="AG69" t="b">
            <v>0</v>
          </cell>
        </row>
        <row r="70">
          <cell r="AG70" t="b">
            <v>0</v>
          </cell>
        </row>
        <row r="71">
          <cell r="AG71" t="b">
            <v>0</v>
          </cell>
        </row>
        <row r="72">
          <cell r="AG72" t="b">
            <v>0</v>
          </cell>
        </row>
        <row r="73">
          <cell r="AG73" t="b">
            <v>0</v>
          </cell>
        </row>
        <row r="74">
          <cell r="AG74" t="b">
            <v>0</v>
          </cell>
        </row>
        <row r="75">
          <cell r="AG75" t="b">
            <v>0</v>
          </cell>
        </row>
        <row r="76">
          <cell r="AG76" t="b">
            <v>0</v>
          </cell>
        </row>
        <row r="77">
          <cell r="AG77" t="b">
            <v>0</v>
          </cell>
        </row>
        <row r="78">
          <cell r="AG78" t="b">
            <v>0</v>
          </cell>
        </row>
        <row r="79">
          <cell r="AG79" t="b">
            <v>0</v>
          </cell>
        </row>
        <row r="80">
          <cell r="AG80" t="b">
            <v>0</v>
          </cell>
        </row>
        <row r="81">
          <cell r="AG81" t="b">
            <v>0</v>
          </cell>
        </row>
        <row r="82">
          <cell r="AG82" t="b">
            <v>0</v>
          </cell>
        </row>
        <row r="83">
          <cell r="AG83" t="b">
            <v>0</v>
          </cell>
        </row>
        <row r="84">
          <cell r="AG84" t="b">
            <v>0</v>
          </cell>
        </row>
        <row r="85">
          <cell r="AG85" t="b">
            <v>0</v>
          </cell>
        </row>
        <row r="86">
          <cell r="AG86" t="b">
            <v>0</v>
          </cell>
        </row>
        <row r="87">
          <cell r="AG87" t="b">
            <v>0</v>
          </cell>
        </row>
        <row r="88">
          <cell r="AG88" t="b">
            <v>0</v>
          </cell>
        </row>
        <row r="89">
          <cell r="AG89" t="b">
            <v>0</v>
          </cell>
        </row>
        <row r="90">
          <cell r="AG90" t="b">
            <v>0</v>
          </cell>
        </row>
        <row r="91">
          <cell r="AG91" t="b">
            <v>0</v>
          </cell>
        </row>
        <row r="92">
          <cell r="AG92" t="b">
            <v>0</v>
          </cell>
        </row>
        <row r="93">
          <cell r="AG93" t="b">
            <v>0</v>
          </cell>
        </row>
        <row r="94">
          <cell r="AG94" t="b">
            <v>0</v>
          </cell>
        </row>
        <row r="95">
          <cell r="AG95" t="b">
            <v>0</v>
          </cell>
        </row>
        <row r="96">
          <cell r="AG96" t="b">
            <v>0</v>
          </cell>
        </row>
        <row r="97">
          <cell r="AG97" t="b">
            <v>0</v>
          </cell>
        </row>
        <row r="98">
          <cell r="AG98" t="b">
            <v>0</v>
          </cell>
        </row>
        <row r="99">
          <cell r="AG99" t="b">
            <v>0</v>
          </cell>
        </row>
        <row r="100">
          <cell r="AG100" t="b">
            <v>0</v>
          </cell>
        </row>
        <row r="101">
          <cell r="AG101" t="b">
            <v>0</v>
          </cell>
        </row>
        <row r="102">
          <cell r="AG102" t="b">
            <v>0</v>
          </cell>
        </row>
        <row r="103">
          <cell r="AG103" t="b">
            <v>0</v>
          </cell>
        </row>
        <row r="104">
          <cell r="AG104" t="b">
            <v>0</v>
          </cell>
        </row>
        <row r="105">
          <cell r="AG105" t="b">
            <v>0</v>
          </cell>
        </row>
        <row r="106">
          <cell r="AG106" t="b">
            <v>0</v>
          </cell>
        </row>
        <row r="107">
          <cell r="AG107" t="b">
            <v>0</v>
          </cell>
        </row>
        <row r="108">
          <cell r="AG108" t="b">
            <v>0</v>
          </cell>
        </row>
        <row r="109">
          <cell r="AG109" t="b">
            <v>0</v>
          </cell>
        </row>
        <row r="110">
          <cell r="AG110" t="b">
            <v>0</v>
          </cell>
        </row>
        <row r="111">
          <cell r="AG111" t="b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"/>
      <sheetName val="tanque y red"/>
      <sheetName val="unidades"/>
      <sheetName val="Perdidas"/>
      <sheetName val="Bombas"/>
      <sheetName val="red sanitaria"/>
      <sheetName val="unid. vs diametro"/>
      <sheetName val="diametros desagües"/>
      <sheetName val="PERDIDAS MEDIDORES"/>
      <sheetName val="tablas"/>
      <sheetName val="Hoja2"/>
    </sheetNames>
    <sheetDataSet>
      <sheetData sheetId="0" refreshError="1"/>
      <sheetData sheetId="1" refreshError="1"/>
      <sheetData sheetId="2" refreshError="1"/>
      <sheetData sheetId="3" refreshError="1">
        <row r="10">
          <cell r="X10">
            <v>4</v>
          </cell>
          <cell r="Y10">
            <v>4.0720000000000001</v>
          </cell>
        </row>
        <row r="11">
          <cell r="X11">
            <v>3</v>
          </cell>
          <cell r="Y11">
            <v>3.1659999999999999</v>
          </cell>
        </row>
        <row r="12">
          <cell r="X12">
            <v>2.5</v>
          </cell>
          <cell r="Y12">
            <v>2.601</v>
          </cell>
        </row>
        <row r="13">
          <cell r="X13">
            <v>2</v>
          </cell>
          <cell r="Y13">
            <v>2.149</v>
          </cell>
        </row>
        <row r="14">
          <cell r="X14">
            <v>1.5</v>
          </cell>
          <cell r="Y14">
            <v>1.72</v>
          </cell>
        </row>
        <row r="15">
          <cell r="X15">
            <v>1.25</v>
          </cell>
          <cell r="Y15">
            <v>1.502</v>
          </cell>
        </row>
        <row r="16">
          <cell r="X16">
            <v>1</v>
          </cell>
          <cell r="Y16">
            <v>1.1890000000000001</v>
          </cell>
        </row>
        <row r="17">
          <cell r="X17" t="str">
            <v>RDE 32,5 D"</v>
          </cell>
          <cell r="Y17" t="str">
            <v>D int "</v>
          </cell>
        </row>
        <row r="18">
          <cell r="X18">
            <v>3</v>
          </cell>
          <cell r="Y18">
            <v>3.2839999999999998</v>
          </cell>
        </row>
        <row r="19">
          <cell r="X19">
            <v>4</v>
          </cell>
          <cell r="Y19">
            <v>4.2240000000000002</v>
          </cell>
        </row>
        <row r="20">
          <cell r="X20" t="str">
            <v>RDE 21 D"</v>
          </cell>
          <cell r="Y20" t="str">
            <v>D int "</v>
          </cell>
        </row>
        <row r="21">
          <cell r="X21">
            <v>0.75</v>
          </cell>
          <cell r="Y21">
            <v>0.93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2048"/>
      <sheetName val="CuencaPluvial"/>
      <sheetName val="Datos Pozos"/>
      <sheetName val="Q"/>
      <sheetName val="Qpluvial"/>
      <sheetName val="Calculo Tramos FU"/>
      <sheetName val="Cargar Modelo"/>
      <sheetName val="Resultados SWMM Tramos"/>
      <sheetName val="Calculo Tramos FNP"/>
      <sheetName val="D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S8" t="str">
            <v>PVC</v>
          </cell>
          <cell r="V8" t="str">
            <v>Circular</v>
          </cell>
        </row>
        <row r="9">
          <cell r="V9" t="str">
            <v>Box</v>
          </cell>
        </row>
        <row r="10">
          <cell r="V10" t="str">
            <v>Rectangular</v>
          </cell>
        </row>
        <row r="11">
          <cell r="V11" t="str">
            <v>Trapezoidal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AF54"/>
  <sheetViews>
    <sheetView tabSelected="1" view="pageBreakPreview" topLeftCell="C1" zoomScaleNormal="70" zoomScaleSheetLayoutView="100" workbookViewId="0">
      <pane xSplit="2" ySplit="5" topLeftCell="K6" activePane="bottomRight" state="frozen"/>
      <selection activeCell="C1" sqref="C1"/>
      <selection pane="topRight" activeCell="E1" sqref="E1"/>
      <selection pane="bottomLeft" activeCell="C6" sqref="C6"/>
      <selection pane="bottomRight" activeCell="T9" sqref="T9"/>
    </sheetView>
  </sheetViews>
  <sheetFormatPr baseColWidth="10" defaultRowHeight="15" customHeight="1" x14ac:dyDescent="0.25"/>
  <cols>
    <col min="1" max="1" width="6.5703125" style="1" bestFit="1" customWidth="1"/>
    <col min="2" max="2" width="14" style="1" customWidth="1"/>
    <col min="3" max="3" width="16.28515625" style="1" bestFit="1" customWidth="1"/>
    <col min="4" max="4" width="16.7109375" style="1" bestFit="1" customWidth="1"/>
    <col min="5" max="5" width="9.28515625" style="1" customWidth="1"/>
    <col min="6" max="6" width="9.28515625" style="1" bestFit="1" customWidth="1"/>
    <col min="7" max="7" width="8.85546875" style="1" customWidth="1"/>
    <col min="8" max="8" width="6.85546875" style="1" customWidth="1"/>
    <col min="9" max="9" width="8.85546875" style="1" customWidth="1"/>
    <col min="10" max="10" width="8.42578125" style="1" bestFit="1" customWidth="1"/>
    <col min="11" max="11" width="7.5703125" style="1" bestFit="1" customWidth="1"/>
    <col min="12" max="12" width="9.140625" style="1" customWidth="1"/>
    <col min="13" max="14" width="7.5703125" style="1" bestFit="1" customWidth="1"/>
    <col min="15" max="15" width="6.5703125" style="1" bestFit="1" customWidth="1"/>
    <col min="16" max="16" width="5.5703125" style="1" bestFit="1" customWidth="1"/>
    <col min="17" max="20" width="7.5703125" style="1" bestFit="1" customWidth="1"/>
    <col min="21" max="21" width="10.5703125" style="3" bestFit="1" customWidth="1"/>
    <col min="22" max="22" width="9.28515625" style="1" customWidth="1"/>
    <col min="23" max="23" width="5.7109375" style="1" customWidth="1"/>
    <col min="24" max="24" width="7" style="1" customWidth="1"/>
    <col min="25" max="25" width="7.5703125" style="1" hidden="1" customWidth="1"/>
    <col min="26" max="26" width="8.7109375" style="1" hidden="1" customWidth="1"/>
    <col min="27" max="27" width="12.140625" style="1" customWidth="1"/>
    <col min="28" max="28" width="15.5703125" style="1" customWidth="1"/>
    <col min="29" max="29" width="17" style="1" bestFit="1" customWidth="1"/>
    <col min="30" max="30" width="11.42578125" style="1"/>
    <col min="31" max="31" width="17" style="1" bestFit="1" customWidth="1"/>
    <col min="32" max="32" width="17.5703125" style="1" bestFit="1" customWidth="1"/>
    <col min="33" max="16384" width="11.42578125" style="1"/>
  </cols>
  <sheetData>
    <row r="1" spans="2:31" ht="15" customHeight="1" x14ac:dyDescent="0.25">
      <c r="B1" s="41" t="s">
        <v>98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2:31" ht="15" customHeight="1" x14ac:dyDescent="0.25"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2:31" s="9" customFormat="1" ht="15" customHeight="1" x14ac:dyDescent="0.25">
      <c r="B3" s="42"/>
      <c r="C3" s="42"/>
      <c r="D3" s="42"/>
      <c r="E3" s="42"/>
      <c r="F3" s="42"/>
      <c r="G3" s="42"/>
      <c r="H3" s="42"/>
      <c r="I3" s="4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4"/>
      <c r="Z3" s="44"/>
      <c r="AA3" s="43"/>
    </row>
    <row r="4" spans="2:31" ht="30" customHeight="1" x14ac:dyDescent="0.25">
      <c r="B4" s="63" t="s">
        <v>2</v>
      </c>
      <c r="C4" s="60" t="s">
        <v>0</v>
      </c>
      <c r="D4" s="60" t="s">
        <v>1</v>
      </c>
      <c r="E4" s="63" t="s">
        <v>37</v>
      </c>
      <c r="F4" s="63" t="s">
        <v>132</v>
      </c>
      <c r="G4" s="63" t="s">
        <v>3</v>
      </c>
      <c r="H4" s="63" t="s">
        <v>4</v>
      </c>
      <c r="I4" s="60" t="s">
        <v>5</v>
      </c>
      <c r="J4" s="60" t="s">
        <v>6</v>
      </c>
      <c r="K4" s="61" t="s">
        <v>8</v>
      </c>
      <c r="L4" s="62"/>
      <c r="M4" s="61" t="s">
        <v>9</v>
      </c>
      <c r="N4" s="62"/>
      <c r="O4" s="61" t="s">
        <v>10</v>
      </c>
      <c r="P4" s="62"/>
      <c r="Q4" s="61" t="s">
        <v>16</v>
      </c>
      <c r="R4" s="62"/>
      <c r="S4" s="60" t="s">
        <v>32</v>
      </c>
      <c r="T4" s="60" t="s">
        <v>33</v>
      </c>
      <c r="U4" s="65" t="s">
        <v>7</v>
      </c>
      <c r="V4" s="60" t="s">
        <v>15</v>
      </c>
      <c r="W4" s="60" t="s">
        <v>27</v>
      </c>
      <c r="X4" s="60" t="s">
        <v>26</v>
      </c>
      <c r="Y4" s="60" t="s">
        <v>29</v>
      </c>
      <c r="Z4" s="60" t="s">
        <v>30</v>
      </c>
      <c r="AA4" s="60" t="s">
        <v>31</v>
      </c>
      <c r="AB4" s="60" t="s">
        <v>133</v>
      </c>
    </row>
    <row r="5" spans="2:31" ht="38.25" customHeight="1" x14ac:dyDescent="0.25">
      <c r="B5" s="64"/>
      <c r="C5" s="60"/>
      <c r="D5" s="60"/>
      <c r="E5" s="64"/>
      <c r="F5" s="64"/>
      <c r="G5" s="64"/>
      <c r="H5" s="64"/>
      <c r="I5" s="60"/>
      <c r="J5" s="60"/>
      <c r="K5" s="58" t="s">
        <v>11</v>
      </c>
      <c r="L5" s="58" t="s">
        <v>12</v>
      </c>
      <c r="M5" s="58" t="s">
        <v>11</v>
      </c>
      <c r="N5" s="58" t="s">
        <v>12</v>
      </c>
      <c r="O5" s="58" t="s">
        <v>13</v>
      </c>
      <c r="P5" s="58" t="s">
        <v>14</v>
      </c>
      <c r="Q5" s="58" t="s">
        <v>11</v>
      </c>
      <c r="R5" s="58" t="s">
        <v>12</v>
      </c>
      <c r="S5" s="60"/>
      <c r="T5" s="60"/>
      <c r="U5" s="65"/>
      <c r="V5" s="60"/>
      <c r="W5" s="60"/>
      <c r="X5" s="60"/>
      <c r="Y5" s="60"/>
      <c r="Z5" s="60"/>
      <c r="AA5" s="60"/>
      <c r="AB5" s="60"/>
    </row>
    <row r="6" spans="2:31" ht="15" customHeight="1" x14ac:dyDescent="0.25">
      <c r="B6" s="46" t="str">
        <f>IF(C6="","",CONCATENATE(C6,"-",D6))</f>
        <v>CN1-CN2</v>
      </c>
      <c r="C6" s="46" t="s">
        <v>80</v>
      </c>
      <c r="D6" s="46" t="s">
        <v>74</v>
      </c>
      <c r="E6" s="47">
        <v>0.97799999999999998</v>
      </c>
      <c r="F6" s="48">
        <v>39</v>
      </c>
      <c r="G6" s="46">
        <v>40.64</v>
      </c>
      <c r="H6" s="54">
        <f>IF(C6="","",ROUND((M6-N6)/G6*100,2))</f>
        <v>0.76</v>
      </c>
      <c r="I6" s="47">
        <v>0.01</v>
      </c>
      <c r="J6" s="46" t="s">
        <v>100</v>
      </c>
      <c r="K6" s="46">
        <v>175.4</v>
      </c>
      <c r="L6" s="46">
        <v>175.09</v>
      </c>
      <c r="M6" s="46">
        <v>173.4</v>
      </c>
      <c r="N6" s="54">
        <v>173.09</v>
      </c>
      <c r="O6" s="46">
        <f>IF(C6="","",K6-M6)</f>
        <v>2</v>
      </c>
      <c r="P6" s="46">
        <f>IF(C6="","",L6-N6)</f>
        <v>2</v>
      </c>
      <c r="Q6" s="52">
        <f>+M6-E6</f>
        <v>172.422</v>
      </c>
      <c r="R6" s="52">
        <f>+N6-E6</f>
        <v>172.11199999999999</v>
      </c>
      <c r="S6" s="46">
        <f>IF(C6="","",VLOOKUP(B6,TramosSWMM!$A:$H,3,FALSE))</f>
        <v>1778.3</v>
      </c>
      <c r="T6" s="46">
        <f t="shared" ref="T6:T36" si="0">IF(C6="","",S6/U6)</f>
        <v>2577.2463768115945</v>
      </c>
      <c r="U6" s="49">
        <f>IF(C6="","",VLOOKUP(B6,TramosSWMM!$A:$H,7,FALSE))</f>
        <v>0.69</v>
      </c>
      <c r="V6" s="46">
        <f>IF(C6="","",VLOOKUP(B6,TramosSWMM!$A:$H,6,FALSE))</f>
        <v>3.62</v>
      </c>
      <c r="W6" s="46">
        <f t="shared" ref="W6:W36" si="1">IF(C6="","",X6*E6)</f>
        <v>0.60636000000000001</v>
      </c>
      <c r="X6" s="49">
        <f>IF(C6="","",VLOOKUP(B6,TramosSWMM!$A:$H,8,FALSE))</f>
        <v>0.62</v>
      </c>
      <c r="Y6" s="46">
        <f>IF(C6="","",VLOOKUP(X6,Relaciones!$A$1:$B$101,2,TRUE))</f>
        <v>0.2797</v>
      </c>
      <c r="Z6" s="50">
        <f t="shared" ref="Z6:Z36" si="2">IF(C6="","",Y6*E6)</f>
        <v>0.27354659999999997</v>
      </c>
      <c r="AA6" s="46">
        <f t="shared" ref="AA6:AA36" si="3">IF(C6="","",9807*Z6*(H6/100))</f>
        <v>20.388303447119998</v>
      </c>
      <c r="AB6" s="46" t="s">
        <v>134</v>
      </c>
      <c r="AC6" s="11"/>
      <c r="AD6" s="11"/>
    </row>
    <row r="7" spans="2:31" ht="15" customHeight="1" x14ac:dyDescent="0.25">
      <c r="B7" s="51" t="str">
        <f t="shared" ref="B7:B44" si="4">IF(C7="","",CONCATENATE(C7,"-",D7))</f>
        <v>CN2-CN3</v>
      </c>
      <c r="C7" s="51" t="s">
        <v>74</v>
      </c>
      <c r="D7" s="51" t="s">
        <v>72</v>
      </c>
      <c r="E7" s="52">
        <v>0.97799999999999998</v>
      </c>
      <c r="F7" s="53">
        <v>39</v>
      </c>
      <c r="G7" s="54">
        <v>105.63</v>
      </c>
      <c r="H7" s="54">
        <f t="shared" ref="H7:H44" si="5">IF(C7="","",ROUND((M7-N7)/G7*100,2))</f>
        <v>0.6</v>
      </c>
      <c r="I7" s="52">
        <v>0.01</v>
      </c>
      <c r="J7" s="54" t="s">
        <v>100</v>
      </c>
      <c r="K7" s="54">
        <v>175.09</v>
      </c>
      <c r="L7" s="54">
        <v>174.48</v>
      </c>
      <c r="M7" s="54">
        <v>173.04</v>
      </c>
      <c r="N7" s="54">
        <v>172.41</v>
      </c>
      <c r="O7" s="51">
        <f t="shared" ref="O7:O36" si="6">IF(C7="","",K7-M7)</f>
        <v>2.0500000000000114</v>
      </c>
      <c r="P7" s="51">
        <f t="shared" ref="P7:P36" si="7">IF(C7="","",L7-N7)</f>
        <v>2.0699999999999932</v>
      </c>
      <c r="Q7" s="52">
        <f t="shared" ref="Q7" si="8">+M7-E7</f>
        <v>172.06199999999998</v>
      </c>
      <c r="R7" s="52">
        <f t="shared" ref="R7" si="9">+N7-E7</f>
        <v>171.43199999999999</v>
      </c>
      <c r="S7" s="54">
        <f>IF(C7="","",VLOOKUP(B7,TramosSWMM!$A:$H,3,FALSE))</f>
        <v>1775.23</v>
      </c>
      <c r="T7" s="54">
        <f t="shared" si="0"/>
        <v>2275.9358974358975</v>
      </c>
      <c r="U7" s="55">
        <f>IF(C7="","",VLOOKUP(B7,TramosSWMM!$A:$H,7,FALSE))</f>
        <v>0.78</v>
      </c>
      <c r="V7" s="54">
        <f>IF(C7="","",VLOOKUP(B7,TramosSWMM!$A:$H,6,FALSE))</f>
        <v>3.13</v>
      </c>
      <c r="W7" s="54">
        <f t="shared" si="1"/>
        <v>0.69438</v>
      </c>
      <c r="X7" s="55">
        <f>IF(C7="","",VLOOKUP(B7,TramosSWMM!$A:$H,8,FALSE))</f>
        <v>0.71</v>
      </c>
      <c r="Y7" s="54">
        <f>IF(C7="","",VLOOKUP(X7,Relaciones!$A$1:$B$101,2,TRUE))</f>
        <v>0.29620000000000002</v>
      </c>
      <c r="Z7" s="56">
        <f t="shared" si="2"/>
        <v>0.28968359999999999</v>
      </c>
      <c r="AA7" s="54">
        <f t="shared" si="3"/>
        <v>17.045562391200001</v>
      </c>
      <c r="AB7" s="54" t="s">
        <v>134</v>
      </c>
      <c r="AC7" s="11"/>
      <c r="AD7" s="11"/>
    </row>
    <row r="8" spans="2:31" ht="15" customHeight="1" x14ac:dyDescent="0.25">
      <c r="B8" s="51" t="str">
        <f t="shared" si="4"/>
        <v>CN3-CN4</v>
      </c>
      <c r="C8" s="51" t="s">
        <v>72</v>
      </c>
      <c r="D8" s="51" t="s">
        <v>70</v>
      </c>
      <c r="E8" s="52">
        <v>0.97799999999999998</v>
      </c>
      <c r="F8" s="53">
        <v>39</v>
      </c>
      <c r="G8" s="54">
        <v>68.78</v>
      </c>
      <c r="H8" s="54">
        <f t="shared" si="5"/>
        <v>0.6</v>
      </c>
      <c r="I8" s="52">
        <v>0.01</v>
      </c>
      <c r="J8" s="54" t="s">
        <v>100</v>
      </c>
      <c r="K8" s="54">
        <v>174.48</v>
      </c>
      <c r="L8" s="54">
        <v>174.78</v>
      </c>
      <c r="M8" s="54">
        <v>172.36</v>
      </c>
      <c r="N8" s="54">
        <v>171.95</v>
      </c>
      <c r="O8" s="51">
        <f t="shared" si="6"/>
        <v>2.1199999999999761</v>
      </c>
      <c r="P8" s="51">
        <f t="shared" si="7"/>
        <v>2.8300000000000125</v>
      </c>
      <c r="Q8" s="52">
        <f t="shared" ref="Q8:Q44" si="10">+M8-E8</f>
        <v>171.38200000000001</v>
      </c>
      <c r="R8" s="52">
        <f t="shared" ref="R8:R44" si="11">+N8-E8</f>
        <v>170.97199999999998</v>
      </c>
      <c r="S8" s="54">
        <f>IF(C8="","",VLOOKUP(B8,TramosSWMM!$A:$H,3,FALSE))</f>
        <v>2178.12</v>
      </c>
      <c r="T8" s="54">
        <f t="shared" si="0"/>
        <v>2268.875</v>
      </c>
      <c r="U8" s="55">
        <f>IF(C8="","",VLOOKUP(B8,TramosSWMM!$A:$H,7,FALSE))</f>
        <v>0.96</v>
      </c>
      <c r="V8" s="54">
        <f>IF(C8="","",VLOOKUP(B8,TramosSWMM!$A:$H,6,FALSE))</f>
        <v>3.44</v>
      </c>
      <c r="W8" s="54">
        <f t="shared" si="1"/>
        <v>0.77261999999999997</v>
      </c>
      <c r="X8" s="55">
        <f>IF(C8="","",VLOOKUP(B8,TramosSWMM!$A:$H,8,FALSE))</f>
        <v>0.79</v>
      </c>
      <c r="Y8" s="54">
        <f>IF(C8="","",VLOOKUP(X8,Relaciones!$A$1:$B$101,2,TRUE))</f>
        <v>0.30370000000000003</v>
      </c>
      <c r="Z8" s="56">
        <f t="shared" si="2"/>
        <v>0.29701860000000002</v>
      </c>
      <c r="AA8" s="54">
        <f t="shared" si="3"/>
        <v>17.477168461200002</v>
      </c>
      <c r="AB8" s="54" t="s">
        <v>134</v>
      </c>
      <c r="AC8" s="11"/>
      <c r="AD8" s="11"/>
    </row>
    <row r="9" spans="2:31" ht="15" customHeight="1" x14ac:dyDescent="0.25">
      <c r="B9" s="51" t="str">
        <f t="shared" si="4"/>
        <v>CN4-CN5</v>
      </c>
      <c r="C9" s="51" t="s">
        <v>70</v>
      </c>
      <c r="D9" s="51" t="s">
        <v>68</v>
      </c>
      <c r="E9" s="52">
        <v>0.97799999999999998</v>
      </c>
      <c r="F9" s="53">
        <v>39</v>
      </c>
      <c r="G9" s="54">
        <v>93</v>
      </c>
      <c r="H9" s="54">
        <f t="shared" si="5"/>
        <v>0.6</v>
      </c>
      <c r="I9" s="52">
        <v>0.01</v>
      </c>
      <c r="J9" s="54" t="s">
        <v>100</v>
      </c>
      <c r="K9" s="54">
        <v>174.78</v>
      </c>
      <c r="L9" s="54">
        <v>174.46</v>
      </c>
      <c r="M9" s="54">
        <v>171.9</v>
      </c>
      <c r="N9" s="54">
        <v>171.34</v>
      </c>
      <c r="O9" s="51">
        <f t="shared" si="6"/>
        <v>2.8799999999999955</v>
      </c>
      <c r="P9" s="51">
        <f t="shared" si="7"/>
        <v>3.1200000000000045</v>
      </c>
      <c r="Q9" s="52">
        <f t="shared" si="10"/>
        <v>170.922</v>
      </c>
      <c r="R9" s="52">
        <f t="shared" si="11"/>
        <v>170.36199999999999</v>
      </c>
      <c r="S9" s="54">
        <f>IF(C9="","",VLOOKUP(B9,TramosSWMM!$A:$H,3,FALSE))</f>
        <v>2171.4</v>
      </c>
      <c r="T9" s="54">
        <f t="shared" si="0"/>
        <v>2285.6842105263158</v>
      </c>
      <c r="U9" s="55">
        <f>IF(C9="","",VLOOKUP(B9,TramosSWMM!$A:$H,7,FALSE))</f>
        <v>0.95</v>
      </c>
      <c r="V9" s="54">
        <f>IF(C9="","",VLOOKUP(B9,TramosSWMM!$A:$H,6,FALSE))</f>
        <v>3.45</v>
      </c>
      <c r="W9" s="54">
        <f t="shared" si="1"/>
        <v>0.76283999999999996</v>
      </c>
      <c r="X9" s="55">
        <f>IF(C9="","",VLOOKUP(B9,TramosSWMM!$A:$H,8,FALSE))</f>
        <v>0.78</v>
      </c>
      <c r="Y9" s="54">
        <f>IF(C9="","",VLOOKUP(X9,Relaciones!$A$1:$B$101,2,TRUE))</f>
        <v>0.30320000000000003</v>
      </c>
      <c r="Z9" s="56">
        <f t="shared" si="2"/>
        <v>0.2965296</v>
      </c>
      <c r="AA9" s="54">
        <f t="shared" si="3"/>
        <v>17.4483947232</v>
      </c>
      <c r="AB9" s="54" t="s">
        <v>134</v>
      </c>
      <c r="AC9" s="11"/>
      <c r="AD9" s="11"/>
    </row>
    <row r="10" spans="2:31" ht="15" customHeight="1" x14ac:dyDescent="0.25">
      <c r="B10" s="51" t="str">
        <f t="shared" si="4"/>
        <v>CN5-CN6</v>
      </c>
      <c r="C10" s="51" t="s">
        <v>68</v>
      </c>
      <c r="D10" s="51" t="s">
        <v>66</v>
      </c>
      <c r="E10" s="52">
        <v>1.288</v>
      </c>
      <c r="F10" s="54">
        <v>1.3</v>
      </c>
      <c r="G10" s="54">
        <v>59.32</v>
      </c>
      <c r="H10" s="54">
        <f t="shared" si="5"/>
        <v>0.39</v>
      </c>
      <c r="I10" s="52">
        <v>0.01</v>
      </c>
      <c r="J10" s="54" t="s">
        <v>131</v>
      </c>
      <c r="K10" s="54">
        <v>174.46</v>
      </c>
      <c r="L10" s="54">
        <v>174.4</v>
      </c>
      <c r="M10" s="54">
        <v>171.27</v>
      </c>
      <c r="N10" s="54">
        <v>171.04</v>
      </c>
      <c r="O10" s="51">
        <f t="shared" si="6"/>
        <v>3.1899999999999977</v>
      </c>
      <c r="P10" s="51">
        <f t="shared" si="7"/>
        <v>3.3600000000000136</v>
      </c>
      <c r="Q10" s="52">
        <f t="shared" si="10"/>
        <v>169.982</v>
      </c>
      <c r="R10" s="52">
        <f t="shared" si="11"/>
        <v>169.75199999999998</v>
      </c>
      <c r="S10" s="54">
        <f>IF(C10="","",VLOOKUP(B10,TramosSWMM!$A:$H,3,FALSE))</f>
        <v>3771.85</v>
      </c>
      <c r="T10" s="54">
        <f t="shared" si="0"/>
        <v>3809.9494949494947</v>
      </c>
      <c r="U10" s="55">
        <f>IF(C10="","",VLOOKUP(B10,TramosSWMM!$A:$H,7,FALSE))</f>
        <v>0.99</v>
      </c>
      <c r="V10" s="54">
        <f>IF(C10="","",VLOOKUP(B10,TramosSWMM!$A:$H,6,FALSE))</f>
        <v>3.33</v>
      </c>
      <c r="W10" s="54">
        <f t="shared" si="1"/>
        <v>1.04328</v>
      </c>
      <c r="X10" s="55">
        <f>IF(C10="","",VLOOKUP(B10,TramosSWMM!$A:$H,8,FALSE))</f>
        <v>0.81</v>
      </c>
      <c r="Y10" s="54">
        <f>IF(C10="","",VLOOKUP(X10,Relaciones!$A$1:$B$101,2,TRUE))</f>
        <v>0.30420000000000003</v>
      </c>
      <c r="Z10" s="56">
        <f t="shared" si="2"/>
        <v>0.39180960000000004</v>
      </c>
      <c r="AA10" s="54">
        <f t="shared" si="3"/>
        <v>14.985659314080003</v>
      </c>
      <c r="AB10" s="54" t="s">
        <v>134</v>
      </c>
      <c r="AC10" s="11"/>
      <c r="AD10" s="11"/>
    </row>
    <row r="11" spans="2:31" ht="15" customHeight="1" x14ac:dyDescent="0.25">
      <c r="B11" s="51" t="str">
        <f t="shared" si="4"/>
        <v>CN6-CN7</v>
      </c>
      <c r="C11" s="51" t="s">
        <v>66</v>
      </c>
      <c r="D11" s="51" t="s">
        <v>64</v>
      </c>
      <c r="E11" s="52">
        <v>1.288</v>
      </c>
      <c r="F11" s="54">
        <v>1.3</v>
      </c>
      <c r="G11" s="54">
        <v>79.099999999999994</v>
      </c>
      <c r="H11" s="54">
        <f t="shared" si="5"/>
        <v>0.39</v>
      </c>
      <c r="I11" s="52">
        <v>0.01</v>
      </c>
      <c r="J11" s="54" t="s">
        <v>131</v>
      </c>
      <c r="K11" s="54">
        <v>174.4</v>
      </c>
      <c r="L11" s="54">
        <v>174.38</v>
      </c>
      <c r="M11" s="54">
        <v>171.02</v>
      </c>
      <c r="N11" s="54">
        <v>170.71</v>
      </c>
      <c r="O11" s="51">
        <f t="shared" si="6"/>
        <v>3.3799999999999955</v>
      </c>
      <c r="P11" s="51">
        <f t="shared" si="7"/>
        <v>3.6699999999999875</v>
      </c>
      <c r="Q11" s="52">
        <f t="shared" si="10"/>
        <v>169.732</v>
      </c>
      <c r="R11" s="52">
        <f t="shared" si="11"/>
        <v>169.422</v>
      </c>
      <c r="S11" s="54">
        <f>IF(C11="","",VLOOKUP(B11,TramosSWMM!$A:$H,3,FALSE))</f>
        <v>3761.64</v>
      </c>
      <c r="T11" s="54">
        <f t="shared" si="0"/>
        <v>3838.408163265306</v>
      </c>
      <c r="U11" s="55">
        <f>IF(C11="","",VLOOKUP(B11,TramosSWMM!$A:$H,7,FALSE))</f>
        <v>0.98</v>
      </c>
      <c r="V11" s="54">
        <f>IF(C11="","",VLOOKUP(B11,TramosSWMM!$A:$H,6,FALSE))</f>
        <v>3.35</v>
      </c>
      <c r="W11" s="54">
        <f t="shared" si="1"/>
        <v>1.0304</v>
      </c>
      <c r="X11" s="55">
        <f>IF(C11="","",VLOOKUP(B11,TramosSWMM!$A:$H,8,FALSE))</f>
        <v>0.8</v>
      </c>
      <c r="Y11" s="54">
        <f>IF(C11="","",VLOOKUP(X11,Relaciones!$A$1:$B$101,2,TRUE))</f>
        <v>0.30399999999999999</v>
      </c>
      <c r="Z11" s="56">
        <f t="shared" si="2"/>
        <v>0.39155200000000001</v>
      </c>
      <c r="AA11" s="54">
        <f t="shared" si="3"/>
        <v>14.975806809600002</v>
      </c>
      <c r="AB11" s="54" t="s">
        <v>134</v>
      </c>
      <c r="AC11" s="11"/>
      <c r="AD11" s="11"/>
    </row>
    <row r="12" spans="2:31" ht="15" customHeight="1" x14ac:dyDescent="0.25">
      <c r="B12" s="51" t="str">
        <f t="shared" si="4"/>
        <v>CN7-CN8</v>
      </c>
      <c r="C12" s="51" t="s">
        <v>64</v>
      </c>
      <c r="D12" s="51" t="s">
        <v>62</v>
      </c>
      <c r="E12" s="52">
        <v>1.288</v>
      </c>
      <c r="F12" s="54">
        <v>1.3</v>
      </c>
      <c r="G12" s="54">
        <v>92.45</v>
      </c>
      <c r="H12" s="54">
        <f t="shared" si="5"/>
        <v>0.39</v>
      </c>
      <c r="I12" s="52">
        <v>0.01</v>
      </c>
      <c r="J12" s="54" t="s">
        <v>131</v>
      </c>
      <c r="K12" s="54">
        <v>174.38</v>
      </c>
      <c r="L12" s="54">
        <v>174.6</v>
      </c>
      <c r="M12" s="54">
        <v>170.69</v>
      </c>
      <c r="N12" s="54">
        <v>170.33</v>
      </c>
      <c r="O12" s="51">
        <f t="shared" si="6"/>
        <v>3.6899999999999977</v>
      </c>
      <c r="P12" s="51">
        <f t="shared" si="7"/>
        <v>4.2699999999999818</v>
      </c>
      <c r="Q12" s="52">
        <f t="shared" si="10"/>
        <v>169.40199999999999</v>
      </c>
      <c r="R12" s="52">
        <f t="shared" si="11"/>
        <v>169.042</v>
      </c>
      <c r="S12" s="54">
        <f>IF(C12="","",VLOOKUP(B12,TramosSWMM!$A:$H,3,FALSE))</f>
        <v>3748</v>
      </c>
      <c r="T12" s="54">
        <f t="shared" si="0"/>
        <v>3824.4897959183672</v>
      </c>
      <c r="U12" s="55">
        <f>IF(C12="","",VLOOKUP(B12,TramosSWMM!$A:$H,7,FALSE))</f>
        <v>0.98</v>
      </c>
      <c r="V12" s="54">
        <f>IF(C12="","",VLOOKUP(B12,TramosSWMM!$A:$H,6,FALSE))</f>
        <v>3.34</v>
      </c>
      <c r="W12" s="54">
        <f t="shared" si="1"/>
        <v>1.0304</v>
      </c>
      <c r="X12" s="55">
        <f>IF(C12="","",VLOOKUP(B12,TramosSWMM!$A:$H,8,FALSE))</f>
        <v>0.8</v>
      </c>
      <c r="Y12" s="54">
        <f>IF(C12="","",VLOOKUP(X12,Relaciones!$A$1:$B$101,2,TRUE))</f>
        <v>0.30399999999999999</v>
      </c>
      <c r="Z12" s="56">
        <f t="shared" si="2"/>
        <v>0.39155200000000001</v>
      </c>
      <c r="AA12" s="54">
        <f t="shared" si="3"/>
        <v>14.975806809600002</v>
      </c>
      <c r="AB12" s="54" t="s">
        <v>134</v>
      </c>
      <c r="AC12" s="11"/>
      <c r="AD12" s="11"/>
    </row>
    <row r="13" spans="2:31" ht="15" customHeight="1" x14ac:dyDescent="0.25">
      <c r="B13" s="51" t="str">
        <f t="shared" si="4"/>
        <v>CN8-CN9</v>
      </c>
      <c r="C13" s="51" t="s">
        <v>62</v>
      </c>
      <c r="D13" s="51" t="s">
        <v>59</v>
      </c>
      <c r="E13" s="52">
        <v>1.288</v>
      </c>
      <c r="F13" s="54">
        <v>1.3</v>
      </c>
      <c r="G13" s="54">
        <v>92.45</v>
      </c>
      <c r="H13" s="54">
        <f t="shared" si="5"/>
        <v>0.38</v>
      </c>
      <c r="I13" s="52">
        <v>0.01</v>
      </c>
      <c r="J13" s="54" t="s">
        <v>131</v>
      </c>
      <c r="K13" s="54">
        <v>174.6</v>
      </c>
      <c r="L13" s="54">
        <v>175</v>
      </c>
      <c r="M13" s="54">
        <v>170.31</v>
      </c>
      <c r="N13" s="54">
        <v>169.96</v>
      </c>
      <c r="O13" s="51">
        <f t="shared" si="6"/>
        <v>4.289999999999992</v>
      </c>
      <c r="P13" s="51">
        <f t="shared" si="7"/>
        <v>5.039999999999992</v>
      </c>
      <c r="Q13" s="52">
        <f t="shared" si="10"/>
        <v>169.02199999999999</v>
      </c>
      <c r="R13" s="52">
        <f t="shared" si="11"/>
        <v>168.672</v>
      </c>
      <c r="S13" s="54">
        <f>IF(C13="","",VLOOKUP(B13,TramosSWMM!$A:$H,3,FALSE))</f>
        <v>3732.23</v>
      </c>
      <c r="T13" s="54">
        <f t="shared" si="0"/>
        <v>3769.9292929292928</v>
      </c>
      <c r="U13" s="55">
        <f>IF(C13="","",VLOOKUP(B13,TramosSWMM!$A:$H,7,FALSE))</f>
        <v>0.99</v>
      </c>
      <c r="V13" s="54">
        <f>IF(C13="","",VLOOKUP(B13,TramosSWMM!$A:$H,6,FALSE))</f>
        <v>3.31</v>
      </c>
      <c r="W13" s="54">
        <f t="shared" si="1"/>
        <v>1.04328</v>
      </c>
      <c r="X13" s="55">
        <f>IF(C13="","",VLOOKUP(B13,TramosSWMM!$A:$H,8,FALSE))</f>
        <v>0.81</v>
      </c>
      <c r="Y13" s="54">
        <f>IF(C13="","",VLOOKUP(X13,Relaciones!$A$1:$B$101,2,TRUE))</f>
        <v>0.30420000000000003</v>
      </c>
      <c r="Z13" s="56">
        <f t="shared" si="2"/>
        <v>0.39180960000000004</v>
      </c>
      <c r="AA13" s="54">
        <f t="shared" si="3"/>
        <v>14.601411639360002</v>
      </c>
      <c r="AB13" s="54" t="s">
        <v>134</v>
      </c>
      <c r="AC13" s="11"/>
      <c r="AD13" s="11"/>
      <c r="AE13" s="11"/>
    </row>
    <row r="14" spans="2:31" ht="15" customHeight="1" x14ac:dyDescent="0.25">
      <c r="B14" s="51" t="str">
        <f t="shared" si="4"/>
        <v>CN9-CN10</v>
      </c>
      <c r="C14" s="51" t="s">
        <v>59</v>
      </c>
      <c r="D14" s="51" t="s">
        <v>57</v>
      </c>
      <c r="E14" s="52">
        <v>1.288</v>
      </c>
      <c r="F14" s="54">
        <v>1.3</v>
      </c>
      <c r="G14" s="54">
        <v>20.260000000000002</v>
      </c>
      <c r="H14" s="54">
        <f t="shared" si="5"/>
        <v>0.39</v>
      </c>
      <c r="I14" s="52">
        <v>0.01</v>
      </c>
      <c r="J14" s="54" t="s">
        <v>131</v>
      </c>
      <c r="K14" s="54">
        <v>175</v>
      </c>
      <c r="L14" s="54">
        <v>175.1</v>
      </c>
      <c r="M14" s="54">
        <v>169.94</v>
      </c>
      <c r="N14" s="54">
        <v>169.86</v>
      </c>
      <c r="O14" s="51">
        <f t="shared" si="6"/>
        <v>5.0600000000000023</v>
      </c>
      <c r="P14" s="51">
        <f t="shared" si="7"/>
        <v>5.2399999999999807</v>
      </c>
      <c r="Q14" s="52">
        <f t="shared" si="10"/>
        <v>168.65199999999999</v>
      </c>
      <c r="R14" s="52">
        <f t="shared" si="11"/>
        <v>168.572</v>
      </c>
      <c r="S14" s="54">
        <f>IF(C14="","",VLOOKUP(B14,TramosSWMM!$A:$H,3,FALSE))</f>
        <v>3716.66</v>
      </c>
      <c r="T14" s="54">
        <f t="shared" si="0"/>
        <v>3831.6082474226805</v>
      </c>
      <c r="U14" s="55">
        <f>IF(C14="","",VLOOKUP(B14,TramosSWMM!$A:$H,7,FALSE))</f>
        <v>0.97</v>
      </c>
      <c r="V14" s="54">
        <f>IF(C14="","",VLOOKUP(B14,TramosSWMM!$A:$H,6,FALSE))</f>
        <v>3.36</v>
      </c>
      <c r="W14" s="54">
        <f t="shared" si="1"/>
        <v>1.01752</v>
      </c>
      <c r="X14" s="55">
        <f>IF(C14="","",VLOOKUP(B14,TramosSWMM!$A:$H,8,FALSE))</f>
        <v>0.79</v>
      </c>
      <c r="Y14" s="54">
        <f>IF(C14="","",VLOOKUP(X14,Relaciones!$A$1:$B$101,2,TRUE))</f>
        <v>0.30370000000000003</v>
      </c>
      <c r="Z14" s="56">
        <f t="shared" si="2"/>
        <v>0.39116560000000006</v>
      </c>
      <c r="AA14" s="54">
        <f t="shared" si="3"/>
        <v>14.961028052880003</v>
      </c>
      <c r="AB14" s="54" t="s">
        <v>134</v>
      </c>
      <c r="AC14" s="11"/>
      <c r="AD14" s="11"/>
      <c r="AE14" s="11"/>
    </row>
    <row r="15" spans="2:31" ht="15" customHeight="1" x14ac:dyDescent="0.25">
      <c r="B15" s="51" t="str">
        <f t="shared" si="4"/>
        <v>CN10-CN11</v>
      </c>
      <c r="C15" s="51" t="s">
        <v>57</v>
      </c>
      <c r="D15" s="51" t="s">
        <v>55</v>
      </c>
      <c r="E15" s="52">
        <v>1.288</v>
      </c>
      <c r="F15" s="54">
        <v>1.3</v>
      </c>
      <c r="G15" s="54">
        <v>18.2</v>
      </c>
      <c r="H15" s="54">
        <f t="shared" si="5"/>
        <v>0.38</v>
      </c>
      <c r="I15" s="52">
        <v>0.01</v>
      </c>
      <c r="J15" s="54" t="s">
        <v>131</v>
      </c>
      <c r="K15" s="54">
        <v>175.1</v>
      </c>
      <c r="L15" s="54">
        <v>175.19</v>
      </c>
      <c r="M15" s="54">
        <v>169.84</v>
      </c>
      <c r="N15" s="54">
        <v>169.77</v>
      </c>
      <c r="O15" s="51">
        <f t="shared" si="6"/>
        <v>5.2599999999999909</v>
      </c>
      <c r="P15" s="51">
        <f t="shared" si="7"/>
        <v>5.4199999999999875</v>
      </c>
      <c r="Q15" s="52">
        <f t="shared" si="10"/>
        <v>168.55199999999999</v>
      </c>
      <c r="R15" s="52">
        <f t="shared" si="11"/>
        <v>168.482</v>
      </c>
      <c r="S15" s="54">
        <f>IF(C15="","",VLOOKUP(B15,TramosSWMM!$A:$H,3,FALSE))</f>
        <v>3713.34</v>
      </c>
      <c r="T15" s="54">
        <f t="shared" si="0"/>
        <v>3789.1224489795923</v>
      </c>
      <c r="U15" s="55">
        <f>IF(C15="","",VLOOKUP(B15,TramosSWMM!$A:$H,7,FALSE))</f>
        <v>0.98</v>
      </c>
      <c r="V15" s="54">
        <f>IF(C15="","",VLOOKUP(B15,TramosSWMM!$A:$H,6,FALSE))</f>
        <v>3.32</v>
      </c>
      <c r="W15" s="54">
        <f t="shared" si="1"/>
        <v>1.0304</v>
      </c>
      <c r="X15" s="55">
        <f>IF(C15="","",VLOOKUP(B15,TramosSWMM!$A:$H,8,FALSE))</f>
        <v>0.8</v>
      </c>
      <c r="Y15" s="54">
        <f>IF(C15="","",VLOOKUP(X15,Relaciones!$A$1:$B$101,2,TRUE))</f>
        <v>0.30399999999999999</v>
      </c>
      <c r="Z15" s="56">
        <f t="shared" si="2"/>
        <v>0.39155200000000001</v>
      </c>
      <c r="AA15" s="54">
        <f t="shared" si="3"/>
        <v>14.591811763200001</v>
      </c>
      <c r="AB15" s="54" t="s">
        <v>134</v>
      </c>
      <c r="AC15" s="11"/>
      <c r="AD15" s="11"/>
    </row>
    <row r="16" spans="2:31" ht="15" customHeight="1" x14ac:dyDescent="0.25">
      <c r="B16" s="51" t="str">
        <f t="shared" si="4"/>
        <v>CN11-CN12</v>
      </c>
      <c r="C16" s="51" t="s">
        <v>55</v>
      </c>
      <c r="D16" s="51" t="s">
        <v>52</v>
      </c>
      <c r="E16" s="52">
        <v>1.288</v>
      </c>
      <c r="F16" s="54">
        <v>1.3</v>
      </c>
      <c r="G16" s="54">
        <v>70.37</v>
      </c>
      <c r="H16" s="54">
        <f t="shared" si="5"/>
        <v>0.38</v>
      </c>
      <c r="I16" s="52">
        <v>0.01</v>
      </c>
      <c r="J16" s="54" t="s">
        <v>131</v>
      </c>
      <c r="K16" s="54">
        <v>175.19</v>
      </c>
      <c r="L16" s="54">
        <v>174.9</v>
      </c>
      <c r="M16" s="54">
        <v>169.75</v>
      </c>
      <c r="N16" s="54">
        <v>169.48</v>
      </c>
      <c r="O16" s="51">
        <f t="shared" si="6"/>
        <v>5.4399999999999977</v>
      </c>
      <c r="P16" s="51">
        <f t="shared" si="7"/>
        <v>5.4200000000000159</v>
      </c>
      <c r="Q16" s="52">
        <f t="shared" si="10"/>
        <v>168.46199999999999</v>
      </c>
      <c r="R16" s="52">
        <f t="shared" si="11"/>
        <v>168.19199999999998</v>
      </c>
      <c r="S16" s="54">
        <f>IF(C16="","",VLOOKUP(B16,TramosSWMM!$A:$H,3,FALSE))</f>
        <v>3710.33</v>
      </c>
      <c r="T16" s="54">
        <f t="shared" si="0"/>
        <v>3786.0510204081634</v>
      </c>
      <c r="U16" s="55">
        <f>IF(C16="","",VLOOKUP(B16,TramosSWMM!$A:$H,7,FALSE))</f>
        <v>0.98</v>
      </c>
      <c r="V16" s="54">
        <f>IF(C16="","",VLOOKUP(B16,TramosSWMM!$A:$H,6,FALSE))</f>
        <v>3.32</v>
      </c>
      <c r="W16" s="54">
        <f t="shared" si="1"/>
        <v>1.0304</v>
      </c>
      <c r="X16" s="55">
        <f>IF(C16="","",VLOOKUP(B16,TramosSWMM!$A:$H,8,FALSE))</f>
        <v>0.8</v>
      </c>
      <c r="Y16" s="54">
        <f>IF(C16="","",VLOOKUP(X16,Relaciones!$A$1:$B$101,2,TRUE))</f>
        <v>0.30399999999999999</v>
      </c>
      <c r="Z16" s="56">
        <f t="shared" si="2"/>
        <v>0.39155200000000001</v>
      </c>
      <c r="AA16" s="54">
        <f t="shared" si="3"/>
        <v>14.591811763200001</v>
      </c>
      <c r="AB16" s="54" t="s">
        <v>134</v>
      </c>
      <c r="AC16" s="11"/>
      <c r="AD16" s="11"/>
    </row>
    <row r="17" spans="2:32" ht="15" customHeight="1" x14ac:dyDescent="0.25">
      <c r="B17" s="51" t="str">
        <f t="shared" si="4"/>
        <v>CN12-CN13</v>
      </c>
      <c r="C17" s="51" t="s">
        <v>52</v>
      </c>
      <c r="D17" s="51" t="s">
        <v>53</v>
      </c>
      <c r="E17" s="52">
        <v>1.288</v>
      </c>
      <c r="F17" s="54">
        <v>1.3</v>
      </c>
      <c r="G17" s="54">
        <v>101.16</v>
      </c>
      <c r="H17" s="54">
        <f t="shared" si="5"/>
        <v>0.38</v>
      </c>
      <c r="I17" s="52">
        <v>0.01</v>
      </c>
      <c r="J17" s="54" t="s">
        <v>131</v>
      </c>
      <c r="K17" s="54">
        <v>174.9</v>
      </c>
      <c r="L17" s="54">
        <v>171.4</v>
      </c>
      <c r="M17" s="54">
        <v>169.46</v>
      </c>
      <c r="N17" s="54">
        <v>169.08</v>
      </c>
      <c r="O17" s="51">
        <f t="shared" si="6"/>
        <v>5.4399999999999977</v>
      </c>
      <c r="P17" s="51">
        <f t="shared" si="7"/>
        <v>2.3199999999999932</v>
      </c>
      <c r="Q17" s="52">
        <f t="shared" si="10"/>
        <v>168.172</v>
      </c>
      <c r="R17" s="52">
        <f t="shared" si="11"/>
        <v>167.792</v>
      </c>
      <c r="S17" s="54">
        <f>IF(C17="","",VLOOKUP(B17,TramosSWMM!$A:$H,3,FALSE))</f>
        <v>3698.74</v>
      </c>
      <c r="T17" s="54">
        <f t="shared" si="0"/>
        <v>3736.1010101010097</v>
      </c>
      <c r="U17" s="55">
        <f>IF(C17="","",VLOOKUP(B17,TramosSWMM!$A:$H,7,FALSE))</f>
        <v>0.99</v>
      </c>
      <c r="V17" s="54">
        <f>IF(C17="","",VLOOKUP(B17,TramosSWMM!$A:$H,6,FALSE))</f>
        <v>3.29</v>
      </c>
      <c r="W17" s="54">
        <f t="shared" si="1"/>
        <v>1.04328</v>
      </c>
      <c r="X17" s="55">
        <f>IF(C17="","",VLOOKUP(B17,TramosSWMM!$A:$H,8,FALSE))</f>
        <v>0.81</v>
      </c>
      <c r="Y17" s="54">
        <f>IF(C17="","",VLOOKUP(X17,Relaciones!$A$1:$B$101,2,TRUE))</f>
        <v>0.30420000000000003</v>
      </c>
      <c r="Z17" s="56">
        <f t="shared" si="2"/>
        <v>0.39180960000000004</v>
      </c>
      <c r="AA17" s="54">
        <f t="shared" si="3"/>
        <v>14.601411639360002</v>
      </c>
      <c r="AB17" s="54" t="s">
        <v>134</v>
      </c>
      <c r="AC17" s="11"/>
      <c r="AD17" s="11"/>
      <c r="AE17" s="11"/>
    </row>
    <row r="18" spans="2:32" ht="15" customHeight="1" x14ac:dyDescent="0.25">
      <c r="B18" s="51" t="str">
        <f t="shared" si="4"/>
        <v>CN13-CN31</v>
      </c>
      <c r="C18" s="51" t="s">
        <v>53</v>
      </c>
      <c r="D18" s="51" t="s">
        <v>135</v>
      </c>
      <c r="E18" s="52">
        <v>1.288</v>
      </c>
      <c r="F18" s="54">
        <v>1.3</v>
      </c>
      <c r="G18" s="54">
        <v>73.81</v>
      </c>
      <c r="H18" s="54">
        <f t="shared" si="5"/>
        <v>0.37</v>
      </c>
      <c r="I18" s="52">
        <v>0.01</v>
      </c>
      <c r="J18" s="54" t="s">
        <v>131</v>
      </c>
      <c r="K18" s="54">
        <v>171.4</v>
      </c>
      <c r="L18" s="54">
        <v>171.2</v>
      </c>
      <c r="M18" s="54">
        <v>169.06</v>
      </c>
      <c r="N18" s="54">
        <v>168.79</v>
      </c>
      <c r="O18" s="51">
        <f t="shared" si="6"/>
        <v>2.3400000000000034</v>
      </c>
      <c r="P18" s="51">
        <f t="shared" si="7"/>
        <v>2.4099999999999966</v>
      </c>
      <c r="Q18" s="52">
        <f t="shared" si="10"/>
        <v>167.77199999999999</v>
      </c>
      <c r="R18" s="52">
        <f t="shared" si="11"/>
        <v>167.50199999999998</v>
      </c>
      <c r="S18" s="54">
        <f>IF(C18="","",VLOOKUP(B18,TramosSWMM!$A:$H,3,FALSE))</f>
        <v>3682.1</v>
      </c>
      <c r="T18" s="54">
        <f t="shared" si="0"/>
        <v>3719.2929292929293</v>
      </c>
      <c r="U18" s="55">
        <f>IF(C18="","",VLOOKUP(B18,TramosSWMM!$A:$H,7,FALSE))</f>
        <v>0.99</v>
      </c>
      <c r="V18" s="54">
        <f>IF(C18="","",VLOOKUP(B18,TramosSWMM!$A:$H,6,FALSE))</f>
        <v>3.22</v>
      </c>
      <c r="W18" s="54">
        <f t="shared" si="1"/>
        <v>1.05616</v>
      </c>
      <c r="X18" s="55">
        <f>IF(C18="","",VLOOKUP(B18,TramosSWMM!$A:$H,8,FALSE))</f>
        <v>0.82</v>
      </c>
      <c r="Y18" s="54">
        <f>IF(C18="","",VLOOKUP(X18,Relaciones!$A$1:$B$101,2,TRUE))</f>
        <v>0.3044</v>
      </c>
      <c r="Z18" s="56">
        <f t="shared" si="2"/>
        <v>0.3920672</v>
      </c>
      <c r="AA18" s="54">
        <f t="shared" si="3"/>
        <v>14.226511212480002</v>
      </c>
      <c r="AB18" s="54" t="s">
        <v>134</v>
      </c>
      <c r="AC18" s="11"/>
      <c r="AD18" s="11"/>
      <c r="AE18" s="57"/>
      <c r="AF18" s="11"/>
    </row>
    <row r="19" spans="2:32" ht="15" customHeight="1" x14ac:dyDescent="0.25">
      <c r="B19" s="51" t="str">
        <f t="shared" ref="B19" si="12">IF(C19="","",CONCATENATE(C19,"-",D19))</f>
        <v>CN31-CN14</v>
      </c>
      <c r="C19" s="51" t="s">
        <v>135</v>
      </c>
      <c r="D19" s="51" t="s">
        <v>60</v>
      </c>
      <c r="E19" s="52">
        <v>1.288</v>
      </c>
      <c r="F19" s="54">
        <v>1.3</v>
      </c>
      <c r="G19" s="54">
        <v>8.61</v>
      </c>
      <c r="H19" s="54">
        <f t="shared" ref="H19" si="13">IF(C19="","",ROUND((M19-N19)/G19*100,2))</f>
        <v>0.46</v>
      </c>
      <c r="I19" s="52">
        <v>0.01</v>
      </c>
      <c r="J19" s="54" t="s">
        <v>131</v>
      </c>
      <c r="K19" s="54">
        <v>171.2</v>
      </c>
      <c r="L19" s="54">
        <v>171.2</v>
      </c>
      <c r="M19" s="54">
        <v>168.79</v>
      </c>
      <c r="N19" s="54">
        <v>168.75</v>
      </c>
      <c r="O19" s="51">
        <f t="shared" ref="O19" si="14">IF(C19="","",K19-M19)</f>
        <v>2.4099999999999966</v>
      </c>
      <c r="P19" s="51">
        <f t="shared" ref="P19" si="15">IF(C19="","",L19-N19)</f>
        <v>2.4499999999999886</v>
      </c>
      <c r="Q19" s="52">
        <f t="shared" ref="Q19" si="16">+M19-E19</f>
        <v>167.50199999999998</v>
      </c>
      <c r="R19" s="52">
        <f t="shared" ref="R19" si="17">+N19-E19</f>
        <v>167.46199999999999</v>
      </c>
      <c r="S19" s="54">
        <f>IF(C19="","",VLOOKUP(B19,TramosSWMM!$A:$H,3,FALSE))</f>
        <v>3879.47</v>
      </c>
      <c r="T19" s="54">
        <f t="shared" ref="T19" si="18">IF(C19="","",S19/U19)</f>
        <v>3879.47</v>
      </c>
      <c r="U19" s="55">
        <f>IF(C19="","",VLOOKUP(B19,TramosSWMM!$A:$H,7,FALSE))</f>
        <v>1</v>
      </c>
      <c r="V19" s="54">
        <f>IF(C19="","",VLOOKUP(B19,TramosSWMM!$A:$H,6,FALSE))</f>
        <v>3.39</v>
      </c>
      <c r="W19" s="54">
        <f t="shared" ref="W19" si="19">IF(C19="","",X19*E19)</f>
        <v>1.05616</v>
      </c>
      <c r="X19" s="55">
        <f>IF(C19="","",VLOOKUP(B19,TramosSWMM!$A:$H,8,FALSE))</f>
        <v>0.82</v>
      </c>
      <c r="Y19" s="54">
        <f>IF(C19="","",VLOOKUP(X19,Relaciones!$A$1:$B$101,2,TRUE))</f>
        <v>0.3044</v>
      </c>
      <c r="Z19" s="56">
        <f t="shared" ref="Z19" si="20">IF(C19="","",Y19*E19)</f>
        <v>0.3920672</v>
      </c>
      <c r="AA19" s="54">
        <f t="shared" ref="AA19" si="21">IF(C19="","",9807*Z19*(H19/100))</f>
        <v>17.68701393984</v>
      </c>
      <c r="AB19" s="54" t="s">
        <v>134</v>
      </c>
      <c r="AC19" s="11"/>
      <c r="AD19" s="11"/>
      <c r="AE19" s="57"/>
    </row>
    <row r="20" spans="2:32" ht="15" customHeight="1" x14ac:dyDescent="0.25">
      <c r="B20" s="51" t="str">
        <f t="shared" si="4"/>
        <v>CN14-CN15</v>
      </c>
      <c r="C20" s="51" t="s">
        <v>60</v>
      </c>
      <c r="D20" s="51" t="s">
        <v>77</v>
      </c>
      <c r="E20" s="52">
        <v>1.288</v>
      </c>
      <c r="F20" s="54">
        <v>1.3</v>
      </c>
      <c r="G20" s="54">
        <v>42.27</v>
      </c>
      <c r="H20" s="54">
        <f t="shared" si="5"/>
        <v>0.43</v>
      </c>
      <c r="I20" s="52">
        <v>0.01</v>
      </c>
      <c r="J20" s="54" t="s">
        <v>131</v>
      </c>
      <c r="K20" s="54">
        <v>171.2</v>
      </c>
      <c r="L20" s="54">
        <v>169.98</v>
      </c>
      <c r="M20" s="54">
        <v>168.73</v>
      </c>
      <c r="N20" s="54">
        <v>168.55</v>
      </c>
      <c r="O20" s="51">
        <f t="shared" si="6"/>
        <v>2.4699999999999989</v>
      </c>
      <c r="P20" s="51">
        <f t="shared" si="7"/>
        <v>1.4299999999999784</v>
      </c>
      <c r="Q20" s="52">
        <f t="shared" si="10"/>
        <v>167.44199999999998</v>
      </c>
      <c r="R20" s="52">
        <f t="shared" si="11"/>
        <v>167.262</v>
      </c>
      <c r="S20" s="54">
        <f>IF(C20="","",VLOOKUP(B20,TramosSWMM!$A:$H,3,FALSE))</f>
        <v>3922.31</v>
      </c>
      <c r="T20" s="54">
        <f t="shared" si="0"/>
        <v>4002.3571428571427</v>
      </c>
      <c r="U20" s="55">
        <f>IF(C20="","",VLOOKUP(B20,TramosSWMM!$A:$H,7,FALSE))</f>
        <v>0.98</v>
      </c>
      <c r="V20" s="54">
        <f>IF(C20="","",VLOOKUP(B20,TramosSWMM!$A:$H,6,FALSE))</f>
        <v>3.49</v>
      </c>
      <c r="W20" s="54">
        <f t="shared" si="1"/>
        <v>1.0304</v>
      </c>
      <c r="X20" s="55">
        <f>IF(C20="","",VLOOKUP(B20,TramosSWMM!$A:$H,8,FALSE))</f>
        <v>0.8</v>
      </c>
      <c r="Y20" s="54">
        <f>IF(C20="","",VLOOKUP(X20,Relaciones!$A$1:$B$101,2,TRUE))</f>
        <v>0.30399999999999999</v>
      </c>
      <c r="Z20" s="56">
        <f t="shared" si="2"/>
        <v>0.39155200000000001</v>
      </c>
      <c r="AA20" s="54">
        <f t="shared" si="3"/>
        <v>16.511786995200001</v>
      </c>
      <c r="AB20" s="54" t="s">
        <v>134</v>
      </c>
      <c r="AC20" s="11"/>
      <c r="AD20" s="11"/>
      <c r="AE20" s="57"/>
      <c r="AF20" s="59"/>
    </row>
    <row r="21" spans="2:32" ht="15" customHeight="1" x14ac:dyDescent="0.25">
      <c r="B21" s="51" t="str">
        <f t="shared" si="4"/>
        <v>CN15-CN16</v>
      </c>
      <c r="C21" s="51" t="s">
        <v>77</v>
      </c>
      <c r="D21" s="51" t="s">
        <v>89</v>
      </c>
      <c r="E21" s="52">
        <v>1.288</v>
      </c>
      <c r="F21" s="54">
        <v>1.3</v>
      </c>
      <c r="G21" s="54">
        <v>42.56</v>
      </c>
      <c r="H21" s="54">
        <f t="shared" si="5"/>
        <v>0.42</v>
      </c>
      <c r="I21" s="52">
        <v>0.01</v>
      </c>
      <c r="J21" s="54" t="s">
        <v>131</v>
      </c>
      <c r="K21" s="54">
        <v>169.98</v>
      </c>
      <c r="L21" s="54">
        <v>169.25</v>
      </c>
      <c r="M21" s="54">
        <v>168.53</v>
      </c>
      <c r="N21" s="54">
        <v>168.35</v>
      </c>
      <c r="O21" s="51">
        <f t="shared" si="6"/>
        <v>1.4499999999999886</v>
      </c>
      <c r="P21" s="51">
        <f t="shared" si="7"/>
        <v>0.90000000000000568</v>
      </c>
      <c r="Q21" s="52">
        <f t="shared" si="10"/>
        <v>167.24199999999999</v>
      </c>
      <c r="R21" s="52">
        <f t="shared" si="11"/>
        <v>167.06199999999998</v>
      </c>
      <c r="S21" s="54">
        <f>IF(C21="","",VLOOKUP(B21,TramosSWMM!$A:$H,3,FALSE))</f>
        <v>3915.47</v>
      </c>
      <c r="T21" s="54">
        <f t="shared" si="0"/>
        <v>3995.3775510204082</v>
      </c>
      <c r="U21" s="55">
        <f>IF(C21="","",VLOOKUP(B21,TramosSWMM!$A:$H,7,FALSE))</f>
        <v>0.98</v>
      </c>
      <c r="V21" s="54">
        <f>IF(C21="","",VLOOKUP(B21,TramosSWMM!$A:$H,6,FALSE))</f>
        <v>3.48</v>
      </c>
      <c r="W21" s="54">
        <f t="shared" si="1"/>
        <v>1.04328</v>
      </c>
      <c r="X21" s="55">
        <f>IF(C21="","",VLOOKUP(B21,TramosSWMM!$A:$H,8,FALSE))</f>
        <v>0.81</v>
      </c>
      <c r="Y21" s="54">
        <f>IF(C21="","",VLOOKUP(X21,Relaciones!$A$1:$B$101,2,TRUE))</f>
        <v>0.30420000000000003</v>
      </c>
      <c r="Z21" s="56">
        <f t="shared" si="2"/>
        <v>0.39180960000000004</v>
      </c>
      <c r="AA21" s="54">
        <f t="shared" si="3"/>
        <v>16.138402338239999</v>
      </c>
      <c r="AB21" s="54" t="s">
        <v>134</v>
      </c>
      <c r="AC21" s="11"/>
      <c r="AD21" s="11"/>
      <c r="AE21" s="57"/>
    </row>
    <row r="22" spans="2:32" ht="15" customHeight="1" x14ac:dyDescent="0.25">
      <c r="B22" s="51" t="str">
        <f t="shared" si="4"/>
        <v>CN16-DESC</v>
      </c>
      <c r="C22" s="51" t="s">
        <v>89</v>
      </c>
      <c r="D22" s="51" t="s">
        <v>97</v>
      </c>
      <c r="E22" s="52">
        <v>1.288</v>
      </c>
      <c r="F22" s="54">
        <v>1.3</v>
      </c>
      <c r="G22" s="54">
        <v>12.08</v>
      </c>
      <c r="H22" s="54">
        <f t="shared" si="5"/>
        <v>0.41</v>
      </c>
      <c r="I22" s="52">
        <v>0.01</v>
      </c>
      <c r="J22" s="54" t="s">
        <v>131</v>
      </c>
      <c r="K22" s="54">
        <v>169.25</v>
      </c>
      <c r="L22" s="54">
        <v>168.8</v>
      </c>
      <c r="M22" s="54">
        <v>168.33</v>
      </c>
      <c r="N22" s="54">
        <v>168.28</v>
      </c>
      <c r="O22" s="51">
        <f t="shared" si="6"/>
        <v>0.91999999999998749</v>
      </c>
      <c r="P22" s="51">
        <f t="shared" si="7"/>
        <v>0.52000000000001023</v>
      </c>
      <c r="Q22" s="52">
        <f t="shared" si="10"/>
        <v>167.042</v>
      </c>
      <c r="R22" s="52">
        <f t="shared" si="11"/>
        <v>166.99199999999999</v>
      </c>
      <c r="S22" s="54">
        <f>IF(C22="","",VLOOKUP(B22,TramosSWMM!$A:$H,3,FALSE))</f>
        <v>3908.59</v>
      </c>
      <c r="T22" s="54">
        <f t="shared" si="0"/>
        <v>3948.0707070707072</v>
      </c>
      <c r="U22" s="55">
        <f>IF(C22="","",VLOOKUP(B22,TramosSWMM!$A:$H,7,FALSE))</f>
        <v>0.99</v>
      </c>
      <c r="V22" s="54">
        <f>IF(C22="","",VLOOKUP(B22,TramosSWMM!$A:$H,6,FALSE))</f>
        <v>3.44</v>
      </c>
      <c r="W22" s="54">
        <f t="shared" si="1"/>
        <v>1.04328</v>
      </c>
      <c r="X22" s="55">
        <f>IF(C22="","",VLOOKUP(B22,TramosSWMM!$A:$H,8,FALSE))</f>
        <v>0.81</v>
      </c>
      <c r="Y22" s="54">
        <f>IF(C22="","",VLOOKUP(X22,Relaciones!$A$1:$B$101,2,TRUE))</f>
        <v>0.30420000000000003</v>
      </c>
      <c r="Z22" s="56">
        <f t="shared" si="2"/>
        <v>0.39180960000000004</v>
      </c>
      <c r="AA22" s="54">
        <f t="shared" si="3"/>
        <v>15.75415466352</v>
      </c>
      <c r="AB22" s="54" t="s">
        <v>134</v>
      </c>
      <c r="AC22" s="11"/>
      <c r="AD22" s="11"/>
      <c r="AE22" s="57"/>
    </row>
    <row r="23" spans="2:32" ht="15" customHeight="1" x14ac:dyDescent="0.25">
      <c r="B23" s="51" t="str">
        <f t="shared" si="4"/>
        <v/>
      </c>
      <c r="C23" s="51" t="s">
        <v>50</v>
      </c>
      <c r="D23" s="51" t="s">
        <v>50</v>
      </c>
      <c r="E23" s="52"/>
      <c r="F23" s="53" t="s">
        <v>50</v>
      </c>
      <c r="G23" s="54" t="s">
        <v>50</v>
      </c>
      <c r="H23" s="54" t="str">
        <f t="shared" si="5"/>
        <v/>
      </c>
      <c r="I23" s="52" t="s">
        <v>50</v>
      </c>
      <c r="J23" s="54" t="s">
        <v>50</v>
      </c>
      <c r="K23" s="54" t="s">
        <v>50</v>
      </c>
      <c r="L23" s="54" t="s">
        <v>50</v>
      </c>
      <c r="M23" s="54" t="s">
        <v>50</v>
      </c>
      <c r="N23" s="54" t="s">
        <v>50</v>
      </c>
      <c r="O23" s="51" t="str">
        <f t="shared" si="6"/>
        <v/>
      </c>
      <c r="P23" s="51" t="str">
        <f t="shared" si="7"/>
        <v/>
      </c>
      <c r="Q23" s="52"/>
      <c r="R23" s="52"/>
      <c r="S23" s="54" t="str">
        <f>IF(C23="","",VLOOKUP(B23,TramosSWMM!$A:$H,3,FALSE))</f>
        <v/>
      </c>
      <c r="T23" s="54" t="str">
        <f t="shared" si="0"/>
        <v/>
      </c>
      <c r="U23" s="55" t="str">
        <f>IF(C23="","",VLOOKUP(B23,TramosSWMM!$A:$H,7,FALSE))</f>
        <v/>
      </c>
      <c r="V23" s="54" t="str">
        <f>IF(C23="","",VLOOKUP(B23,TramosSWMM!$A:$H,6,FALSE))</f>
        <v/>
      </c>
      <c r="W23" s="54" t="str">
        <f t="shared" si="1"/>
        <v/>
      </c>
      <c r="X23" s="55" t="str">
        <f>IF(C23="","",VLOOKUP(B23,TramosSWMM!$A:$H,8,FALSE))</f>
        <v/>
      </c>
      <c r="Y23" s="54" t="str">
        <f>IF(C23="","",VLOOKUP(X23,Relaciones!$A$1:$B$101,2,TRUE))</f>
        <v/>
      </c>
      <c r="Z23" s="56" t="str">
        <f t="shared" si="2"/>
        <v/>
      </c>
      <c r="AA23" s="54" t="str">
        <f t="shared" si="3"/>
        <v/>
      </c>
      <c r="AB23" s="54"/>
      <c r="AC23" s="11"/>
      <c r="AD23" s="11"/>
    </row>
    <row r="24" spans="2:32" ht="15" customHeight="1" x14ac:dyDescent="0.25">
      <c r="B24" s="51" t="str">
        <f t="shared" si="4"/>
        <v>CN17-CN18</v>
      </c>
      <c r="C24" s="51" t="s">
        <v>88</v>
      </c>
      <c r="D24" s="51" t="s">
        <v>86</v>
      </c>
      <c r="E24" s="52">
        <v>0.82399999999999995</v>
      </c>
      <c r="F24" s="53">
        <v>33</v>
      </c>
      <c r="G24" s="54">
        <v>75.930000000000007</v>
      </c>
      <c r="H24" s="54">
        <f t="shared" si="5"/>
        <v>0.13</v>
      </c>
      <c r="I24" s="52">
        <v>0.01</v>
      </c>
      <c r="J24" s="54" t="s">
        <v>100</v>
      </c>
      <c r="K24" s="54">
        <v>175.8</v>
      </c>
      <c r="L24" s="54">
        <v>177.24</v>
      </c>
      <c r="M24" s="54">
        <v>174.8</v>
      </c>
      <c r="N24" s="54">
        <v>174.7</v>
      </c>
      <c r="O24" s="51">
        <f t="shared" si="6"/>
        <v>1</v>
      </c>
      <c r="P24" s="51">
        <f t="shared" si="7"/>
        <v>2.5400000000000205</v>
      </c>
      <c r="Q24" s="52">
        <f t="shared" si="10"/>
        <v>173.976</v>
      </c>
      <c r="R24" s="52">
        <f t="shared" si="11"/>
        <v>173.87599999999998</v>
      </c>
      <c r="S24" s="54">
        <f>IF(C24="","",VLOOKUP(B24,TramosSWMM!$A:$H,3,FALSE))</f>
        <v>638.27</v>
      </c>
      <c r="T24" s="54">
        <f t="shared" si="0"/>
        <v>671.8631578947369</v>
      </c>
      <c r="U24" s="55">
        <f>IF(C24="","",VLOOKUP(B24,TramosSWMM!$A:$H,7,FALSE))</f>
        <v>0.95</v>
      </c>
      <c r="V24" s="54">
        <f>IF(C24="","",VLOOKUP(B24,TramosSWMM!$A:$H,6,FALSE))</f>
        <v>1.48</v>
      </c>
      <c r="W24" s="54">
        <f t="shared" si="1"/>
        <v>0.62624000000000002</v>
      </c>
      <c r="X24" s="55">
        <f>IF(C24="","",VLOOKUP(B24,TramosSWMM!$A:$H,8,FALSE))</f>
        <v>0.76</v>
      </c>
      <c r="Y24" s="54">
        <f>IF(C24="","",VLOOKUP(X24,Relaciones!$A$1:$B$101,2,TRUE))</f>
        <v>0.30170000000000002</v>
      </c>
      <c r="Z24" s="56">
        <f t="shared" si="2"/>
        <v>0.24860080000000001</v>
      </c>
      <c r="AA24" s="54">
        <f t="shared" si="3"/>
        <v>3.16943645928</v>
      </c>
      <c r="AB24" s="54" t="s">
        <v>134</v>
      </c>
      <c r="AC24" s="11"/>
      <c r="AD24" s="11"/>
    </row>
    <row r="25" spans="2:32" ht="15" customHeight="1" x14ac:dyDescent="0.25">
      <c r="B25" s="51" t="str">
        <f t="shared" si="4"/>
        <v>CN18-CN19</v>
      </c>
      <c r="C25" s="51" t="s">
        <v>86</v>
      </c>
      <c r="D25" s="51" t="s">
        <v>84</v>
      </c>
      <c r="E25" s="52">
        <v>0.82399999999999995</v>
      </c>
      <c r="F25" s="53">
        <v>33</v>
      </c>
      <c r="G25" s="54">
        <v>74.53</v>
      </c>
      <c r="H25" s="54">
        <f t="shared" si="5"/>
        <v>0.12</v>
      </c>
      <c r="I25" s="52">
        <v>0.01</v>
      </c>
      <c r="J25" s="54" t="s">
        <v>100</v>
      </c>
      <c r="K25" s="54">
        <v>177.24</v>
      </c>
      <c r="L25" s="54">
        <v>177.64</v>
      </c>
      <c r="M25" s="54">
        <v>174.7</v>
      </c>
      <c r="N25" s="54">
        <v>174.61</v>
      </c>
      <c r="O25" s="51">
        <f t="shared" si="6"/>
        <v>2.5400000000000205</v>
      </c>
      <c r="P25" s="51">
        <f t="shared" si="7"/>
        <v>3.0299999999999727</v>
      </c>
      <c r="Q25" s="52">
        <f t="shared" si="10"/>
        <v>173.87599999999998</v>
      </c>
      <c r="R25" s="52">
        <f t="shared" si="11"/>
        <v>173.786</v>
      </c>
      <c r="S25" s="54">
        <f>IF(C25="","",VLOOKUP(B25,TramosSWMM!$A:$H,3,FALSE))</f>
        <v>630.88</v>
      </c>
      <c r="T25" s="54">
        <f t="shared" si="0"/>
        <v>643.75510204081638</v>
      </c>
      <c r="U25" s="55">
        <f>IF(C25="","",VLOOKUP(B25,TramosSWMM!$A:$H,7,FALSE))</f>
        <v>0.98</v>
      </c>
      <c r="V25" s="54">
        <f>IF(C25="","",VLOOKUP(B25,TramosSWMM!$A:$H,6,FALSE))</f>
        <v>1.5</v>
      </c>
      <c r="W25" s="54">
        <f t="shared" si="1"/>
        <v>0.60975999999999997</v>
      </c>
      <c r="X25" s="55">
        <f>IF(C25="","",VLOOKUP(B25,TramosSWMM!$A:$H,8,FALSE))</f>
        <v>0.74</v>
      </c>
      <c r="Y25" s="54">
        <f>IF(C25="","",VLOOKUP(X25,Relaciones!$A$1:$B$101,2,TRUE))</f>
        <v>0.29949999999999999</v>
      </c>
      <c r="Z25" s="56">
        <f t="shared" si="2"/>
        <v>0.24678799999999998</v>
      </c>
      <c r="AA25" s="54">
        <f t="shared" si="3"/>
        <v>2.9042998991999993</v>
      </c>
      <c r="AB25" s="54" t="s">
        <v>134</v>
      </c>
      <c r="AC25" s="11"/>
      <c r="AD25" s="11"/>
    </row>
    <row r="26" spans="2:32" ht="15" customHeight="1" x14ac:dyDescent="0.25">
      <c r="B26" s="51" t="str">
        <f t="shared" si="4"/>
        <v>CN19-CN20</v>
      </c>
      <c r="C26" s="51" t="s">
        <v>84</v>
      </c>
      <c r="D26" s="51" t="s">
        <v>83</v>
      </c>
      <c r="E26" s="52">
        <v>0.82399999999999995</v>
      </c>
      <c r="F26" s="53">
        <v>33</v>
      </c>
      <c r="G26" s="54">
        <v>64.09</v>
      </c>
      <c r="H26" s="54">
        <f t="shared" si="5"/>
        <v>0.12</v>
      </c>
      <c r="I26" s="52">
        <v>0.01</v>
      </c>
      <c r="J26" s="54" t="s">
        <v>100</v>
      </c>
      <c r="K26" s="54">
        <v>177.64</v>
      </c>
      <c r="L26" s="54">
        <v>176.18</v>
      </c>
      <c r="M26" s="54">
        <v>174.61</v>
      </c>
      <c r="N26" s="54">
        <v>174.53</v>
      </c>
      <c r="O26" s="51">
        <f t="shared" si="6"/>
        <v>3.0299999999999727</v>
      </c>
      <c r="P26" s="51">
        <f t="shared" si="7"/>
        <v>1.6500000000000057</v>
      </c>
      <c r="Q26" s="52">
        <f t="shared" si="10"/>
        <v>173.786</v>
      </c>
      <c r="R26" s="52">
        <f t="shared" si="11"/>
        <v>173.70599999999999</v>
      </c>
      <c r="S26" s="54">
        <f>IF(C26="","",VLOOKUP(B26,TramosSWMM!$A:$H,3,FALSE))</f>
        <v>623.57000000000005</v>
      </c>
      <c r="T26" s="54">
        <f t="shared" si="0"/>
        <v>656.38947368421066</v>
      </c>
      <c r="U26" s="55">
        <f>IF(C26="","",VLOOKUP(B26,TramosSWMM!$A:$H,7,FALSE))</f>
        <v>0.95</v>
      </c>
      <c r="V26" s="54">
        <f>IF(C26="","",VLOOKUP(B26,TramosSWMM!$A:$H,6,FALSE))</f>
        <v>1.55</v>
      </c>
      <c r="W26" s="54">
        <f t="shared" si="1"/>
        <v>0.57679999999999998</v>
      </c>
      <c r="X26" s="55">
        <f>IF(C26="","",VLOOKUP(B26,TramosSWMM!$A:$H,8,FALSE))</f>
        <v>0.7</v>
      </c>
      <c r="Y26" s="54">
        <f>IF(C26="","",VLOOKUP(X26,Relaciones!$A$1:$B$101,2,TRUE))</f>
        <v>0.29499999999999998</v>
      </c>
      <c r="Z26" s="56">
        <f t="shared" si="2"/>
        <v>0.24307999999999996</v>
      </c>
      <c r="AA26" s="54">
        <f t="shared" si="3"/>
        <v>2.8606626719999992</v>
      </c>
      <c r="AB26" s="54" t="s">
        <v>134</v>
      </c>
      <c r="AC26" s="11"/>
      <c r="AD26" s="11"/>
    </row>
    <row r="27" spans="2:32" ht="15" customHeight="1" x14ac:dyDescent="0.25">
      <c r="B27" s="51" t="str">
        <f t="shared" si="4"/>
        <v>CN20-CN21</v>
      </c>
      <c r="C27" s="51" t="s">
        <v>83</v>
      </c>
      <c r="D27" s="51" t="s">
        <v>82</v>
      </c>
      <c r="E27" s="52">
        <v>0.82399999999999995</v>
      </c>
      <c r="F27" s="53">
        <v>33</v>
      </c>
      <c r="G27" s="54">
        <v>76.489999999999995</v>
      </c>
      <c r="H27" s="54">
        <f t="shared" si="5"/>
        <v>0.12</v>
      </c>
      <c r="I27" s="52">
        <v>0.01</v>
      </c>
      <c r="J27" s="54" t="s">
        <v>100</v>
      </c>
      <c r="K27" s="54">
        <v>176.18</v>
      </c>
      <c r="L27" s="54">
        <v>175.22</v>
      </c>
      <c r="M27" s="54">
        <v>174.53</v>
      </c>
      <c r="N27" s="54">
        <v>174.44</v>
      </c>
      <c r="O27" s="51">
        <f t="shared" si="6"/>
        <v>1.6500000000000057</v>
      </c>
      <c r="P27" s="51">
        <f t="shared" si="7"/>
        <v>0.78000000000000114</v>
      </c>
      <c r="Q27" s="52">
        <f t="shared" si="10"/>
        <v>173.70599999999999</v>
      </c>
      <c r="R27" s="52">
        <f t="shared" si="11"/>
        <v>173.61599999999999</v>
      </c>
      <c r="S27" s="54">
        <f>IF(C27="","",VLOOKUP(B27,TramosSWMM!$A:$H,3,FALSE))</f>
        <v>617.58000000000004</v>
      </c>
      <c r="T27" s="54">
        <f t="shared" si="0"/>
        <v>636.68041237113403</v>
      </c>
      <c r="U27" s="55">
        <f>IF(C27="","",VLOOKUP(B27,TramosSWMM!$A:$H,7,FALSE))</f>
        <v>0.97</v>
      </c>
      <c r="V27" s="54">
        <f>IF(C27="","",VLOOKUP(B27,TramosSWMM!$A:$H,6,FALSE))</f>
        <v>1.7</v>
      </c>
      <c r="W27" s="54">
        <f t="shared" si="1"/>
        <v>0.53559999999999997</v>
      </c>
      <c r="X27" s="55">
        <f>IF(C27="","",VLOOKUP(B27,TramosSWMM!$A:$H,8,FALSE))</f>
        <v>0.65</v>
      </c>
      <c r="Y27" s="54">
        <f>IF(C27="","",VLOOKUP(X27,Relaciones!$A$1:$B$101,2,TRUE))</f>
        <v>0.28599999999999998</v>
      </c>
      <c r="Z27" s="56">
        <f t="shared" si="2"/>
        <v>0.23566399999999996</v>
      </c>
      <c r="AA27" s="54">
        <f t="shared" si="3"/>
        <v>2.7733882175999991</v>
      </c>
      <c r="AB27" s="54" t="s">
        <v>134</v>
      </c>
      <c r="AC27" s="11"/>
      <c r="AD27" s="11"/>
    </row>
    <row r="28" spans="2:32" ht="15" customHeight="1" x14ac:dyDescent="0.25">
      <c r="B28" s="51" t="str">
        <f t="shared" si="4"/>
        <v>CN21-CN22</v>
      </c>
      <c r="C28" s="51" t="s">
        <v>82</v>
      </c>
      <c r="D28" s="51" t="s">
        <v>79</v>
      </c>
      <c r="E28" s="52">
        <v>0.82399999999999995</v>
      </c>
      <c r="F28" s="53">
        <v>33</v>
      </c>
      <c r="G28" s="54">
        <v>75.7</v>
      </c>
      <c r="H28" s="54">
        <f t="shared" si="5"/>
        <v>0.17</v>
      </c>
      <c r="I28" s="52">
        <v>0.01</v>
      </c>
      <c r="J28" s="54" t="s">
        <v>100</v>
      </c>
      <c r="K28" s="54">
        <v>175.22</v>
      </c>
      <c r="L28" s="54">
        <v>175.29</v>
      </c>
      <c r="M28" s="54">
        <v>174.42</v>
      </c>
      <c r="N28" s="54">
        <v>174.29</v>
      </c>
      <c r="O28" s="51">
        <f t="shared" si="6"/>
        <v>0.80000000000001137</v>
      </c>
      <c r="P28" s="51">
        <f t="shared" si="7"/>
        <v>1</v>
      </c>
      <c r="Q28" s="52">
        <f t="shared" si="10"/>
        <v>173.59599999999998</v>
      </c>
      <c r="R28" s="52">
        <f t="shared" si="11"/>
        <v>173.46599999999998</v>
      </c>
      <c r="S28" s="54">
        <f>IF(C28="","",VLOOKUP(B28,TramosSWMM!$A:$H,3,FALSE))</f>
        <v>610.45000000000005</v>
      </c>
      <c r="T28" s="54">
        <f t="shared" si="0"/>
        <v>772.72151898734182</v>
      </c>
      <c r="U28" s="55">
        <f>IF(C28="","",VLOOKUP(B28,TramosSWMM!$A:$H,7,FALSE))</f>
        <v>0.79</v>
      </c>
      <c r="V28" s="54">
        <f>IF(C28="","",VLOOKUP(B28,TramosSWMM!$A:$H,6,FALSE))</f>
        <v>1.82</v>
      </c>
      <c r="W28" s="54">
        <f t="shared" si="1"/>
        <v>0.49439999999999995</v>
      </c>
      <c r="X28" s="55">
        <f>IF(C28="","",VLOOKUP(B28,TramosSWMM!$A:$H,8,FALSE))</f>
        <v>0.6</v>
      </c>
      <c r="Y28" s="54">
        <f>IF(C28="","",VLOOKUP(X28,Relaciones!$A$1:$B$101,2,TRUE))</f>
        <v>0.27529999999999999</v>
      </c>
      <c r="Z28" s="56">
        <f t="shared" si="2"/>
        <v>0.22684719999999997</v>
      </c>
      <c r="AA28" s="54">
        <f t="shared" si="3"/>
        <v>3.78197383368</v>
      </c>
      <c r="AB28" s="54" t="s">
        <v>134</v>
      </c>
      <c r="AC28" s="11"/>
      <c r="AD28" s="11"/>
    </row>
    <row r="29" spans="2:32" ht="15" customHeight="1" x14ac:dyDescent="0.25">
      <c r="B29" s="51" t="str">
        <f t="shared" si="4"/>
        <v>CN22-CN23</v>
      </c>
      <c r="C29" s="51" t="s">
        <v>79</v>
      </c>
      <c r="D29" s="51" t="s">
        <v>78</v>
      </c>
      <c r="E29" s="52">
        <v>0.82399999999999995</v>
      </c>
      <c r="F29" s="53">
        <v>33</v>
      </c>
      <c r="G29" s="54">
        <v>22.07</v>
      </c>
      <c r="H29" s="54">
        <f t="shared" si="5"/>
        <v>0.14000000000000001</v>
      </c>
      <c r="I29" s="52">
        <v>0.01</v>
      </c>
      <c r="J29" s="54" t="s">
        <v>100</v>
      </c>
      <c r="K29" s="54">
        <v>175.29</v>
      </c>
      <c r="L29" s="54">
        <v>175.02</v>
      </c>
      <c r="M29" s="54">
        <v>174.27</v>
      </c>
      <c r="N29" s="54">
        <v>174.24</v>
      </c>
      <c r="O29" s="51">
        <f t="shared" si="6"/>
        <v>1.0199999999999818</v>
      </c>
      <c r="P29" s="51">
        <f t="shared" si="7"/>
        <v>0.78000000000000114</v>
      </c>
      <c r="Q29" s="52">
        <f t="shared" si="10"/>
        <v>173.446</v>
      </c>
      <c r="R29" s="52">
        <f t="shared" si="11"/>
        <v>173.416</v>
      </c>
      <c r="S29" s="54">
        <f>IF(C29="","",VLOOKUP(B29,TramosSWMM!$A:$H,3,FALSE))</f>
        <v>604.63</v>
      </c>
      <c r="T29" s="54">
        <f t="shared" si="0"/>
        <v>687.0795454545455</v>
      </c>
      <c r="U29" s="55">
        <f>IF(C29="","",VLOOKUP(B29,TramosSWMM!$A:$H,7,FALSE))</f>
        <v>0.88</v>
      </c>
      <c r="V29" s="54">
        <f>IF(C29="","",VLOOKUP(B29,TramosSWMM!$A:$H,6,FALSE))</f>
        <v>1.87</v>
      </c>
      <c r="W29" s="54">
        <f t="shared" si="1"/>
        <v>0.47791999999999996</v>
      </c>
      <c r="X29" s="55">
        <f>IF(C29="","",VLOOKUP(B29,TramosSWMM!$A:$H,8,FALSE))</f>
        <v>0.57999999999999996</v>
      </c>
      <c r="Y29" s="54">
        <f>IF(C29="","",VLOOKUP(X29,Relaciones!$A$1:$B$101,2,TRUE))</f>
        <v>0.27029999999999998</v>
      </c>
      <c r="Z29" s="56">
        <f t="shared" si="2"/>
        <v>0.22272719999999999</v>
      </c>
      <c r="AA29" s="54">
        <f t="shared" si="3"/>
        <v>3.05799991056</v>
      </c>
      <c r="AB29" s="54" t="s">
        <v>134</v>
      </c>
      <c r="AC29" s="11"/>
      <c r="AD29" s="11"/>
    </row>
    <row r="30" spans="2:32" ht="15" customHeight="1" x14ac:dyDescent="0.25">
      <c r="B30" s="51" t="str">
        <f t="shared" si="4"/>
        <v>CN23-DESARENADOR</v>
      </c>
      <c r="C30" s="51" t="s">
        <v>78</v>
      </c>
      <c r="D30" s="51" t="s">
        <v>127</v>
      </c>
      <c r="E30" s="52">
        <v>0.82399999999999995</v>
      </c>
      <c r="F30" s="53">
        <v>33</v>
      </c>
      <c r="G30" s="54">
        <v>2.31</v>
      </c>
      <c r="H30" s="54">
        <f t="shared" si="5"/>
        <v>0.87</v>
      </c>
      <c r="I30" s="52">
        <v>0.01</v>
      </c>
      <c r="J30" s="54" t="s">
        <v>100</v>
      </c>
      <c r="K30" s="54">
        <v>175.02</v>
      </c>
      <c r="L30" s="54">
        <v>175</v>
      </c>
      <c r="M30" s="54">
        <v>174.22</v>
      </c>
      <c r="N30" s="54">
        <v>174.2</v>
      </c>
      <c r="O30" s="51">
        <f t="shared" ref="O30" si="22">IF(C30="","",K30-M30)</f>
        <v>0.80000000000001137</v>
      </c>
      <c r="P30" s="51">
        <f t="shared" ref="P30" si="23">IF(C30="","",L30-N30)</f>
        <v>0.80000000000001137</v>
      </c>
      <c r="Q30" s="52">
        <f t="shared" si="10"/>
        <v>173.39599999999999</v>
      </c>
      <c r="R30" s="52">
        <f t="shared" si="11"/>
        <v>173.37599999999998</v>
      </c>
      <c r="S30" s="54">
        <f>IF(C30="","",VLOOKUP(B30,TramosSWMM!$A:$H,3,FALSE))</f>
        <v>602.79</v>
      </c>
      <c r="T30" s="54">
        <f t="shared" ref="T30" si="24">IF(C30="","",S30/U30)</f>
        <v>1722.2571428571428</v>
      </c>
      <c r="U30" s="55">
        <f>IF(C30="","",VLOOKUP(B30,TramosSWMM!$A:$H,7,FALSE))</f>
        <v>0.35</v>
      </c>
      <c r="V30" s="54">
        <f>IF(C30="","",VLOOKUP(B30,TramosSWMM!$A:$H,6,FALSE))</f>
        <v>3.01</v>
      </c>
      <c r="W30" s="54">
        <f t="shared" ref="W30" si="25">IF(C30="","",X30*E30)</f>
        <v>0.33783999999999997</v>
      </c>
      <c r="X30" s="55">
        <f>IF(C30="","",VLOOKUP(B30,TramosSWMM!$A:$H,8,FALSE))</f>
        <v>0.41</v>
      </c>
      <c r="Y30" s="54">
        <f>IF(C30="","",VLOOKUP(X30,Relaciones!$A$1:$B$101,2,TRUE))</f>
        <v>0.2142</v>
      </c>
      <c r="Z30" s="56">
        <f t="shared" ref="Z30" si="26">IF(C30="","",Y30*E30)</f>
        <v>0.17650079999999999</v>
      </c>
      <c r="AA30" s="54">
        <f t="shared" ref="AA30" si="27">IF(C30="","",9807*Z30*(H30/100))</f>
        <v>15.059207106719999</v>
      </c>
      <c r="AB30" s="54" t="s">
        <v>134</v>
      </c>
      <c r="AC30" s="11"/>
      <c r="AD30" s="11"/>
      <c r="AE30" s="11"/>
    </row>
    <row r="31" spans="2:32" ht="15" customHeight="1" x14ac:dyDescent="0.25">
      <c r="B31" s="51" t="str">
        <f t="shared" si="4"/>
        <v/>
      </c>
      <c r="C31" s="51" t="s">
        <v>50</v>
      </c>
      <c r="D31" s="51" t="s">
        <v>50</v>
      </c>
      <c r="E31" s="52"/>
      <c r="F31" s="53" t="s">
        <v>50</v>
      </c>
      <c r="G31" s="54"/>
      <c r="H31" s="54" t="str">
        <f t="shared" si="5"/>
        <v/>
      </c>
      <c r="I31" s="52" t="s">
        <v>50</v>
      </c>
      <c r="J31" s="54" t="s">
        <v>50</v>
      </c>
      <c r="K31" s="54"/>
      <c r="L31" s="54" t="s">
        <v>50</v>
      </c>
      <c r="M31" s="54" t="s">
        <v>50</v>
      </c>
      <c r="N31" s="54" t="s">
        <v>50</v>
      </c>
      <c r="O31" s="51" t="str">
        <f t="shared" si="6"/>
        <v/>
      </c>
      <c r="P31" s="51" t="str">
        <f t="shared" si="7"/>
        <v/>
      </c>
      <c r="Q31" s="52"/>
      <c r="R31" s="52"/>
      <c r="S31" s="54" t="str">
        <f>IF(C31="","",VLOOKUP(B31,TramosSWMM!$A:$H,3,FALSE))</f>
        <v/>
      </c>
      <c r="T31" s="54" t="str">
        <f t="shared" si="0"/>
        <v/>
      </c>
      <c r="U31" s="55" t="str">
        <f>IF(C31="","",VLOOKUP(B31,TramosSWMM!$A:$H,7,FALSE))</f>
        <v/>
      </c>
      <c r="V31" s="54" t="str">
        <f>IF(C31="","",VLOOKUP(B31,TramosSWMM!$A:$H,6,FALSE))</f>
        <v/>
      </c>
      <c r="W31" s="54" t="str">
        <f t="shared" si="1"/>
        <v/>
      </c>
      <c r="X31" s="55" t="str">
        <f>IF(C31="","",VLOOKUP(B31,TramosSWMM!$A:$H,8,FALSE))</f>
        <v/>
      </c>
      <c r="Y31" s="54" t="str">
        <f>IF(C31="","",VLOOKUP(X31,Relaciones!$A$1:$B$101,2,TRUE))</f>
        <v/>
      </c>
      <c r="Z31" s="56" t="str">
        <f t="shared" si="2"/>
        <v/>
      </c>
      <c r="AA31" s="54" t="str">
        <f t="shared" si="3"/>
        <v/>
      </c>
      <c r="AB31" s="54"/>
      <c r="AC31" s="11"/>
      <c r="AD31" s="11"/>
    </row>
    <row r="32" spans="2:32" ht="15" customHeight="1" x14ac:dyDescent="0.25">
      <c r="B32" s="51" t="str">
        <f t="shared" si="4"/>
        <v>CN26-CN25</v>
      </c>
      <c r="C32" s="51" t="s">
        <v>76</v>
      </c>
      <c r="D32" s="51" t="s">
        <v>75</v>
      </c>
      <c r="E32" s="52">
        <v>0.67</v>
      </c>
      <c r="F32" s="53">
        <v>27</v>
      </c>
      <c r="G32" s="54">
        <v>66.3</v>
      </c>
      <c r="H32" s="54">
        <f t="shared" si="5"/>
        <v>0.6</v>
      </c>
      <c r="I32" s="52">
        <v>0.01</v>
      </c>
      <c r="J32" s="54" t="s">
        <v>100</v>
      </c>
      <c r="K32" s="54">
        <v>175.11</v>
      </c>
      <c r="L32" s="54">
        <v>175.13</v>
      </c>
      <c r="M32" s="54">
        <v>173.01</v>
      </c>
      <c r="N32" s="54">
        <v>172.61</v>
      </c>
      <c r="O32" s="51">
        <f t="shared" si="6"/>
        <v>2.1000000000000227</v>
      </c>
      <c r="P32" s="51">
        <f t="shared" si="7"/>
        <v>2.5199999999999818</v>
      </c>
      <c r="Q32" s="52">
        <f t="shared" si="10"/>
        <v>172.34</v>
      </c>
      <c r="R32" s="52">
        <f t="shared" si="11"/>
        <v>171.94000000000003</v>
      </c>
      <c r="S32" s="54">
        <f>IF(C32="","",VLOOKUP(B32,TramosSWMM!$A:$H,3,FALSE))</f>
        <v>804.4</v>
      </c>
      <c r="T32" s="54">
        <f t="shared" si="0"/>
        <v>829.2783505154639</v>
      </c>
      <c r="U32" s="55">
        <f>IF(C32="","",VLOOKUP(B32,TramosSWMM!$A:$H,7,FALSE))</f>
        <v>0.97</v>
      </c>
      <c r="V32" s="54">
        <f>IF(C32="","",VLOOKUP(B32,TramosSWMM!$A:$H,6,FALSE))</f>
        <v>2.69</v>
      </c>
      <c r="W32" s="54">
        <f t="shared" si="1"/>
        <v>0.5293000000000001</v>
      </c>
      <c r="X32" s="55">
        <f>IF(C32="","",VLOOKUP(B32,TramosSWMM!$A:$H,8,FALSE))</f>
        <v>0.79</v>
      </c>
      <c r="Y32" s="54">
        <f>IF(C32="","",VLOOKUP(X32,Relaciones!$A$1:$B$101,2,TRUE))</f>
        <v>0.30370000000000003</v>
      </c>
      <c r="Z32" s="56">
        <f t="shared" si="2"/>
        <v>0.20347900000000002</v>
      </c>
      <c r="AA32" s="54">
        <f t="shared" si="3"/>
        <v>11.973111318000001</v>
      </c>
      <c r="AB32" s="54" t="s">
        <v>134</v>
      </c>
      <c r="AC32" s="11"/>
      <c r="AD32" s="11"/>
    </row>
    <row r="33" spans="2:30" ht="15" customHeight="1" x14ac:dyDescent="0.25">
      <c r="B33" s="51" t="str">
        <f t="shared" si="4"/>
        <v>CN25-CN27</v>
      </c>
      <c r="C33" s="51" t="s">
        <v>75</v>
      </c>
      <c r="D33" s="51" t="s">
        <v>92</v>
      </c>
      <c r="E33" s="52">
        <v>0.82399999999999995</v>
      </c>
      <c r="F33" s="53">
        <v>33</v>
      </c>
      <c r="G33" s="54">
        <v>114.46</v>
      </c>
      <c r="H33" s="54">
        <f t="shared" si="5"/>
        <v>0.31</v>
      </c>
      <c r="I33" s="52">
        <v>0.01</v>
      </c>
      <c r="J33" s="54" t="s">
        <v>100</v>
      </c>
      <c r="K33" s="54">
        <v>175.13</v>
      </c>
      <c r="L33" s="54">
        <v>175</v>
      </c>
      <c r="M33" s="54">
        <v>172.46</v>
      </c>
      <c r="N33" s="54">
        <v>172.1</v>
      </c>
      <c r="O33" s="51">
        <f t="shared" si="6"/>
        <v>2.6699999999999875</v>
      </c>
      <c r="P33" s="51">
        <f t="shared" si="7"/>
        <v>2.9000000000000057</v>
      </c>
      <c r="Q33" s="52">
        <f t="shared" si="10"/>
        <v>171.636</v>
      </c>
      <c r="R33" s="52">
        <f t="shared" si="11"/>
        <v>171.27599999999998</v>
      </c>
      <c r="S33" s="54">
        <f>IF(C33="","",VLOOKUP(B33,TramosSWMM!$A:$H,3,FALSE))</f>
        <v>1012.25</v>
      </c>
      <c r="T33" s="54">
        <f t="shared" si="0"/>
        <v>1043.5567010309278</v>
      </c>
      <c r="U33" s="55">
        <f>IF(C33="","",VLOOKUP(B33,TramosSWMM!$A:$H,7,FALSE))</f>
        <v>0.97</v>
      </c>
      <c r="V33" s="54">
        <f>IF(C33="","",VLOOKUP(B33,TramosSWMM!$A:$H,6,FALSE))</f>
        <v>2.2999999999999998</v>
      </c>
      <c r="W33" s="54">
        <f t="shared" si="1"/>
        <v>0.63447999999999993</v>
      </c>
      <c r="X33" s="55">
        <f>IF(C33="","",VLOOKUP(B33,TramosSWMM!$A:$H,8,FALSE))</f>
        <v>0.77</v>
      </c>
      <c r="Y33" s="54">
        <f>IF(C33="","",VLOOKUP(X33,Relaciones!$A$1:$B$101,2,TRUE))</f>
        <v>0.30249999999999999</v>
      </c>
      <c r="Z33" s="56">
        <f t="shared" si="2"/>
        <v>0.24925999999999998</v>
      </c>
      <c r="AA33" s="54">
        <f t="shared" si="3"/>
        <v>7.577927742</v>
      </c>
      <c r="AB33" s="54" t="s">
        <v>134</v>
      </c>
      <c r="AC33" s="11"/>
      <c r="AD33" s="11"/>
    </row>
    <row r="34" spans="2:30" ht="15" customHeight="1" x14ac:dyDescent="0.25">
      <c r="B34" s="51" t="str">
        <f t="shared" si="4"/>
        <v>CN27-CN28</v>
      </c>
      <c r="C34" s="51" t="s">
        <v>92</v>
      </c>
      <c r="D34" s="51" t="s">
        <v>93</v>
      </c>
      <c r="E34" s="52">
        <v>0.97799999999999998</v>
      </c>
      <c r="F34" s="53">
        <v>39</v>
      </c>
      <c r="G34" s="54">
        <v>103.28</v>
      </c>
      <c r="H34" s="54">
        <f t="shared" si="5"/>
        <v>0.32</v>
      </c>
      <c r="I34" s="52">
        <v>0.01</v>
      </c>
      <c r="J34" s="54" t="s">
        <v>100</v>
      </c>
      <c r="K34" s="54">
        <v>175</v>
      </c>
      <c r="L34" s="54">
        <v>175.3</v>
      </c>
      <c r="M34" s="54">
        <v>172.1</v>
      </c>
      <c r="N34" s="54">
        <v>171.77</v>
      </c>
      <c r="O34" s="51">
        <f t="shared" si="6"/>
        <v>2.9000000000000057</v>
      </c>
      <c r="P34" s="51">
        <f t="shared" si="7"/>
        <v>3.5300000000000011</v>
      </c>
      <c r="Q34" s="52">
        <f t="shared" si="10"/>
        <v>171.12199999999999</v>
      </c>
      <c r="R34" s="52">
        <f t="shared" si="11"/>
        <v>170.792</v>
      </c>
      <c r="S34" s="54">
        <f>IF(C34="","",VLOOKUP(B34,TramosSWMM!$A:$H,3,FALSE))</f>
        <v>1626.92</v>
      </c>
      <c r="T34" s="54">
        <f t="shared" si="0"/>
        <v>1660.122448979592</v>
      </c>
      <c r="U34" s="55">
        <f>IF(C34="","",VLOOKUP(B34,TramosSWMM!$A:$H,7,FALSE))</f>
        <v>0.98</v>
      </c>
      <c r="V34" s="54">
        <f>IF(C34="","",VLOOKUP(B34,TramosSWMM!$A:$H,6,FALSE))</f>
        <v>2.57</v>
      </c>
      <c r="W34" s="54">
        <f t="shared" si="1"/>
        <v>0.77261999999999997</v>
      </c>
      <c r="X34" s="55">
        <f>IF(C34="","",VLOOKUP(B34,TramosSWMM!$A:$H,8,FALSE))</f>
        <v>0.79</v>
      </c>
      <c r="Y34" s="54">
        <f>IF(C34="","",VLOOKUP(X34,Relaciones!$A$1:$B$101,2,TRUE))</f>
        <v>0.30370000000000003</v>
      </c>
      <c r="Z34" s="56">
        <f t="shared" si="2"/>
        <v>0.29701860000000002</v>
      </c>
      <c r="AA34" s="54">
        <f t="shared" si="3"/>
        <v>9.32115651264</v>
      </c>
      <c r="AB34" s="54" t="s">
        <v>134</v>
      </c>
      <c r="AC34" s="11"/>
      <c r="AD34" s="11"/>
    </row>
    <row r="35" spans="2:30" ht="15" customHeight="1" x14ac:dyDescent="0.25">
      <c r="B35" s="51" t="str">
        <f t="shared" si="4"/>
        <v>CN28-CN29</v>
      </c>
      <c r="C35" s="51" t="s">
        <v>93</v>
      </c>
      <c r="D35" s="51" t="s">
        <v>94</v>
      </c>
      <c r="E35" s="52">
        <v>0.97799999999999998</v>
      </c>
      <c r="F35" s="53">
        <v>39</v>
      </c>
      <c r="G35" s="54">
        <v>70.53</v>
      </c>
      <c r="H35" s="54">
        <f t="shared" si="5"/>
        <v>0.33</v>
      </c>
      <c r="I35" s="52">
        <v>0.01</v>
      </c>
      <c r="J35" s="54" t="s">
        <v>100</v>
      </c>
      <c r="K35" s="54">
        <v>175.3</v>
      </c>
      <c r="L35" s="54">
        <v>174.95</v>
      </c>
      <c r="M35" s="54">
        <v>171.75</v>
      </c>
      <c r="N35" s="54">
        <v>171.52</v>
      </c>
      <c r="O35" s="51">
        <f t="shared" si="6"/>
        <v>3.5500000000000114</v>
      </c>
      <c r="P35" s="51">
        <f t="shared" si="7"/>
        <v>3.4299999999999784</v>
      </c>
      <c r="Q35" s="52">
        <f t="shared" si="10"/>
        <v>170.77199999999999</v>
      </c>
      <c r="R35" s="52">
        <f t="shared" si="11"/>
        <v>170.542</v>
      </c>
      <c r="S35" s="54">
        <f>IF(C35="","",VLOOKUP(B35,TramosSWMM!$A:$H,3,FALSE))</f>
        <v>1608.99</v>
      </c>
      <c r="T35" s="54">
        <f t="shared" si="0"/>
        <v>1676.03125</v>
      </c>
      <c r="U35" s="55">
        <f>IF(C35="","",VLOOKUP(B35,TramosSWMM!$A:$H,7,FALSE))</f>
        <v>0.96</v>
      </c>
      <c r="V35" s="54">
        <f>IF(C35="","",VLOOKUP(B35,TramosSWMM!$A:$H,6,FALSE))</f>
        <v>2.48</v>
      </c>
      <c r="W35" s="54">
        <f t="shared" si="1"/>
        <v>0.79218</v>
      </c>
      <c r="X35" s="55">
        <f>IF(C35="","",VLOOKUP(B35,TramosSWMM!$A:$H,8,FALSE))</f>
        <v>0.81</v>
      </c>
      <c r="Y35" s="54">
        <f>IF(C35="","",VLOOKUP(X35,Relaciones!$A$1:$B$101,2,TRUE))</f>
        <v>0.30420000000000003</v>
      </c>
      <c r="Z35" s="56">
        <f t="shared" si="2"/>
        <v>0.29750760000000004</v>
      </c>
      <c r="AA35" s="54">
        <f t="shared" si="3"/>
        <v>9.6282682095600016</v>
      </c>
      <c r="AB35" s="54" t="s">
        <v>134</v>
      </c>
      <c r="AC35" s="11"/>
      <c r="AD35" s="11"/>
    </row>
    <row r="36" spans="2:30" ht="15" customHeight="1" x14ac:dyDescent="0.25">
      <c r="B36" s="51" t="str">
        <f t="shared" si="4"/>
        <v>CN29-CN5</v>
      </c>
      <c r="C36" s="51" t="s">
        <v>94</v>
      </c>
      <c r="D36" s="51" t="s">
        <v>68</v>
      </c>
      <c r="E36" s="52">
        <v>0.97799999999999998</v>
      </c>
      <c r="F36" s="53">
        <v>39</v>
      </c>
      <c r="G36" s="54">
        <v>112.01</v>
      </c>
      <c r="H36" s="54">
        <f t="shared" si="5"/>
        <v>0.33</v>
      </c>
      <c r="I36" s="52">
        <v>0.01</v>
      </c>
      <c r="J36" s="54" t="s">
        <v>100</v>
      </c>
      <c r="K36" s="54">
        <v>174.95</v>
      </c>
      <c r="L36" s="54">
        <v>174.46</v>
      </c>
      <c r="M36" s="54">
        <v>171.5</v>
      </c>
      <c r="N36" s="54">
        <v>171.13</v>
      </c>
      <c r="O36" s="51">
        <f t="shared" si="6"/>
        <v>3.4499999999999886</v>
      </c>
      <c r="P36" s="51">
        <f t="shared" si="7"/>
        <v>3.3300000000000125</v>
      </c>
      <c r="Q36" s="52">
        <f t="shared" si="10"/>
        <v>170.52199999999999</v>
      </c>
      <c r="R36" s="52">
        <f t="shared" si="11"/>
        <v>170.15199999999999</v>
      </c>
      <c r="S36" s="54">
        <f>IF(C36="","",VLOOKUP(B36,TramosSWMM!$A:$H,3,FALSE))</f>
        <v>1650.91</v>
      </c>
      <c r="T36" s="54">
        <f t="shared" si="0"/>
        <v>1684.6020408163267</v>
      </c>
      <c r="U36" s="55">
        <f>IF(C36="","",VLOOKUP(B36,TramosSWMM!$A:$H,7,FALSE))</f>
        <v>0.98</v>
      </c>
      <c r="V36" s="54">
        <f>IF(C36="","",VLOOKUP(B36,TramosSWMM!$A:$H,6,FALSE))</f>
        <v>2.39</v>
      </c>
      <c r="W36" s="54">
        <f t="shared" si="1"/>
        <v>0.84107999999999994</v>
      </c>
      <c r="X36" s="55">
        <f>IF(C36="","",VLOOKUP(B36,TramosSWMM!$A:$H,8,FALSE))</f>
        <v>0.86</v>
      </c>
      <c r="Y36" s="54">
        <f>IF(C36="","",VLOOKUP(X36,Relaciones!$A$1:$B$101,2,TRUE))</f>
        <v>0.30330000000000001</v>
      </c>
      <c r="Z36" s="56">
        <f t="shared" si="2"/>
        <v>0.29662739999999999</v>
      </c>
      <c r="AA36" s="54">
        <f t="shared" si="3"/>
        <v>9.5997822089399989</v>
      </c>
      <c r="AB36" s="54" t="s">
        <v>134</v>
      </c>
      <c r="AC36" s="11"/>
      <c r="AD36" s="11"/>
    </row>
    <row r="37" spans="2:30" ht="15" customHeight="1" x14ac:dyDescent="0.25">
      <c r="B37" s="51" t="str">
        <f t="shared" si="4"/>
        <v/>
      </c>
      <c r="C37" s="51" t="s">
        <v>50</v>
      </c>
      <c r="D37" s="51" t="s">
        <v>50</v>
      </c>
      <c r="E37" s="52"/>
      <c r="F37" s="53" t="s">
        <v>50</v>
      </c>
      <c r="G37" s="54" t="s">
        <v>50</v>
      </c>
      <c r="H37" s="54" t="str">
        <f t="shared" si="5"/>
        <v/>
      </c>
      <c r="I37" s="52" t="s">
        <v>50</v>
      </c>
      <c r="J37" s="54" t="s">
        <v>50</v>
      </c>
      <c r="K37" s="54" t="s">
        <v>50</v>
      </c>
      <c r="L37" s="54" t="s">
        <v>50</v>
      </c>
      <c r="M37" s="54" t="s">
        <v>50</v>
      </c>
      <c r="N37" s="54" t="s">
        <v>50</v>
      </c>
      <c r="O37" s="51" t="str">
        <f t="shared" ref="O37:O44" si="28">IF(C37="","",K37-M37)</f>
        <v/>
      </c>
      <c r="P37" s="51" t="str">
        <f t="shared" ref="P37:P44" si="29">IF(C37="","",L37-N37)</f>
        <v/>
      </c>
      <c r="Q37" s="52"/>
      <c r="R37" s="52"/>
      <c r="S37" s="54" t="str">
        <f>IF(C37="","",VLOOKUP(B37,TramosSWMM!$A:$H,3,FALSE))</f>
        <v/>
      </c>
      <c r="T37" s="54" t="str">
        <f t="shared" ref="T37:T44" si="30">IF(C37="","",S37/U37)</f>
        <v/>
      </c>
      <c r="U37" s="55" t="str">
        <f>IF(C37="","",VLOOKUP(B37,TramosSWMM!$A:$H,7,FALSE))</f>
        <v/>
      </c>
      <c r="V37" s="54" t="str">
        <f>IF(C37="","",VLOOKUP(B37,TramosSWMM!$A:$H,6,FALSE))</f>
        <v/>
      </c>
      <c r="W37" s="54" t="str">
        <f t="shared" ref="W37:W44" si="31">IF(C37="","",X37*E37)</f>
        <v/>
      </c>
      <c r="X37" s="55" t="str">
        <f>IF(C37="","",VLOOKUP(B37,TramosSWMM!$A:$H,8,FALSE))</f>
        <v/>
      </c>
      <c r="Y37" s="54" t="str">
        <f>IF(C37="","",VLOOKUP(X37,Relaciones!$A$1:$B$101,2,TRUE))</f>
        <v/>
      </c>
      <c r="Z37" s="56" t="str">
        <f t="shared" ref="Z37:Z44" si="32">IF(C37="","",Y37*E37)</f>
        <v/>
      </c>
      <c r="AA37" s="54" t="str">
        <f t="shared" ref="AA37:AA44" si="33">IF(C37="","",9807*Z37*(H37/100))</f>
        <v/>
      </c>
      <c r="AB37" s="54"/>
      <c r="AC37" s="11"/>
      <c r="AD37" s="11"/>
    </row>
    <row r="38" spans="2:30" ht="15" customHeight="1" x14ac:dyDescent="0.25">
      <c r="B38" s="51" t="str">
        <f t="shared" si="4"/>
        <v>SALIDA_TANQUE-CN24</v>
      </c>
      <c r="C38" s="51" t="s">
        <v>130</v>
      </c>
      <c r="D38" s="51" t="s">
        <v>91</v>
      </c>
      <c r="E38" s="52">
        <v>0.45200000000000001</v>
      </c>
      <c r="F38" s="53">
        <v>20</v>
      </c>
      <c r="G38" s="54">
        <v>5</v>
      </c>
      <c r="H38" s="54">
        <f t="shared" si="5"/>
        <v>0.8</v>
      </c>
      <c r="I38" s="52">
        <v>0.01</v>
      </c>
      <c r="J38" s="54" t="s">
        <v>100</v>
      </c>
      <c r="K38" s="54">
        <v>175</v>
      </c>
      <c r="L38" s="54">
        <v>175</v>
      </c>
      <c r="M38" s="54">
        <v>172.79</v>
      </c>
      <c r="N38" s="54">
        <v>172.75</v>
      </c>
      <c r="O38" s="51">
        <f t="shared" si="28"/>
        <v>2.210000000000008</v>
      </c>
      <c r="P38" s="51">
        <f t="shared" si="29"/>
        <v>2.25</v>
      </c>
      <c r="Q38" s="52">
        <f t="shared" si="10"/>
        <v>172.33799999999999</v>
      </c>
      <c r="R38" s="52">
        <f t="shared" si="11"/>
        <v>172.298</v>
      </c>
      <c r="S38" s="54">
        <f>IF(C38="","",VLOOKUP(B38,TramosSWMM!$A:$H,3,FALSE))</f>
        <v>300</v>
      </c>
      <c r="T38" s="54">
        <f t="shared" si="30"/>
        <v>337.07865168539325</v>
      </c>
      <c r="U38" s="55">
        <f>IF(C38="","",VLOOKUP(B38,TramosSWMM!$A:$H,7,FALSE))</f>
        <v>0.89</v>
      </c>
      <c r="V38" s="54">
        <f>IF(C38="","",VLOOKUP(B38,TramosSWMM!$A:$H,6,FALSE))</f>
        <v>2.1800000000000002</v>
      </c>
      <c r="W38" s="54">
        <f t="shared" si="31"/>
        <v>0.36160000000000003</v>
      </c>
      <c r="X38" s="55">
        <f>IF(C38="","",VLOOKUP(B38,TramosSWMM!$A:$H,8,FALSE))</f>
        <v>0.8</v>
      </c>
      <c r="Y38" s="54">
        <f>IF(C38="","",VLOOKUP(X38,Relaciones!$A$1:$B$101,2,TRUE))</f>
        <v>0.30399999999999999</v>
      </c>
      <c r="Z38" s="56">
        <f t="shared" si="32"/>
        <v>0.137408</v>
      </c>
      <c r="AA38" s="54">
        <f t="shared" si="33"/>
        <v>10.780482048</v>
      </c>
      <c r="AB38" s="54" t="s">
        <v>134</v>
      </c>
      <c r="AC38" s="11"/>
      <c r="AD38" s="11"/>
    </row>
    <row r="39" spans="2:30" ht="15" customHeight="1" x14ac:dyDescent="0.25">
      <c r="B39" s="51" t="str">
        <f t="shared" si="4"/>
        <v>CN24-CN25</v>
      </c>
      <c r="C39" s="51" t="s">
        <v>91</v>
      </c>
      <c r="D39" s="51" t="s">
        <v>75</v>
      </c>
      <c r="E39" s="52">
        <v>0.45200000000000001</v>
      </c>
      <c r="F39" s="53">
        <v>20</v>
      </c>
      <c r="G39" s="54">
        <v>59.15</v>
      </c>
      <c r="H39" s="54">
        <f t="shared" si="5"/>
        <v>0.66</v>
      </c>
      <c r="I39" s="52">
        <v>0.01</v>
      </c>
      <c r="J39" s="54" t="s">
        <v>100</v>
      </c>
      <c r="K39" s="54">
        <v>175</v>
      </c>
      <c r="L39" s="54">
        <v>175.13</v>
      </c>
      <c r="M39" s="54">
        <v>172.75</v>
      </c>
      <c r="N39" s="54">
        <v>172.35999999999999</v>
      </c>
      <c r="O39" s="51">
        <f t="shared" si="28"/>
        <v>2.25</v>
      </c>
      <c r="P39" s="51">
        <f t="shared" si="29"/>
        <v>2.7700000000000102</v>
      </c>
      <c r="Q39" s="52">
        <f t="shared" si="10"/>
        <v>172.298</v>
      </c>
      <c r="R39" s="52">
        <f t="shared" si="11"/>
        <v>171.90799999999999</v>
      </c>
      <c r="S39" s="54">
        <f>IF(C39="","",VLOOKUP(B39,TramosSWMM!$A:$H,3,FALSE))</f>
        <v>299.64999999999998</v>
      </c>
      <c r="T39" s="54">
        <f t="shared" si="30"/>
        <v>305.76530612244898</v>
      </c>
      <c r="U39" s="55">
        <f>IF(C39="","",VLOOKUP(B39,TramosSWMM!$A:$H,7,FALSE))</f>
        <v>0.98</v>
      </c>
      <c r="V39" s="54">
        <f>IF(C39="","",VLOOKUP(B39,TramosSWMM!$A:$H,6,FALSE))</f>
        <v>2.14</v>
      </c>
      <c r="W39" s="54">
        <f t="shared" si="31"/>
        <v>0.37063999999999997</v>
      </c>
      <c r="X39" s="55">
        <f>IF(C39="","",VLOOKUP(B39,TramosSWMM!$A:$H,8,FALSE))</f>
        <v>0.82</v>
      </c>
      <c r="Y39" s="54">
        <f>IF(C39="","",VLOOKUP(X39,Relaciones!$A$1:$B$101,2,TRUE))</f>
        <v>0.3044</v>
      </c>
      <c r="Z39" s="56">
        <f t="shared" si="32"/>
        <v>0.13758880000000001</v>
      </c>
      <c r="AA39" s="54">
        <f t="shared" si="33"/>
        <v>8.905600186560001</v>
      </c>
      <c r="AB39" s="54" t="s">
        <v>134</v>
      </c>
      <c r="AC39" s="11"/>
      <c r="AD39" s="11"/>
    </row>
    <row r="40" spans="2:30" ht="15" customHeight="1" x14ac:dyDescent="0.25">
      <c r="B40" s="51" t="str">
        <f t="shared" si="4"/>
        <v/>
      </c>
      <c r="C40" s="51" t="s">
        <v>50</v>
      </c>
      <c r="D40" s="51" t="s">
        <v>50</v>
      </c>
      <c r="E40" s="52"/>
      <c r="F40" s="53" t="s">
        <v>50</v>
      </c>
      <c r="G40" s="54" t="s">
        <v>50</v>
      </c>
      <c r="H40" s="54" t="str">
        <f t="shared" si="5"/>
        <v/>
      </c>
      <c r="I40" s="52" t="s">
        <v>50</v>
      </c>
      <c r="J40" s="54" t="s">
        <v>50</v>
      </c>
      <c r="K40" s="54" t="s">
        <v>50</v>
      </c>
      <c r="L40" s="54" t="s">
        <v>50</v>
      </c>
      <c r="M40" s="54" t="s">
        <v>50</v>
      </c>
      <c r="N40" s="54" t="s">
        <v>50</v>
      </c>
      <c r="O40" s="51" t="str">
        <f t="shared" si="28"/>
        <v/>
      </c>
      <c r="P40" s="51" t="str">
        <f t="shared" si="29"/>
        <v/>
      </c>
      <c r="Q40" s="52"/>
      <c r="R40" s="52"/>
      <c r="S40" s="54" t="str">
        <f>IF(C40="","",VLOOKUP(B40,TramosSWMM!$A:$H,3,FALSE))</f>
        <v/>
      </c>
      <c r="T40" s="54" t="str">
        <f t="shared" si="30"/>
        <v/>
      </c>
      <c r="U40" s="55" t="str">
        <f>IF(C40="","",VLOOKUP(B40,TramosSWMM!$A:$H,7,FALSE))</f>
        <v/>
      </c>
      <c r="V40" s="54" t="str">
        <f>IF(C40="","",VLOOKUP(B40,TramosSWMM!$A:$H,6,FALSE))</f>
        <v/>
      </c>
      <c r="W40" s="54" t="str">
        <f t="shared" si="31"/>
        <v/>
      </c>
      <c r="X40" s="55" t="str">
        <f>IF(C40="","",VLOOKUP(B40,TramosSWMM!$A:$H,8,FALSE))</f>
        <v/>
      </c>
      <c r="Y40" s="54" t="str">
        <f>IF(C40="","",VLOOKUP(X40,Relaciones!$A$1:$B$101,2,TRUE))</f>
        <v/>
      </c>
      <c r="Z40" s="56" t="str">
        <f t="shared" si="32"/>
        <v/>
      </c>
      <c r="AA40" s="54" t="str">
        <f t="shared" si="33"/>
        <v/>
      </c>
      <c r="AB40" s="54"/>
      <c r="AC40" s="11"/>
      <c r="AD40" s="11"/>
    </row>
    <row r="41" spans="2:30" ht="15" customHeight="1" x14ac:dyDescent="0.25">
      <c r="B41" s="51" t="str">
        <f t="shared" si="4"/>
        <v>ALIVIO-CN30</v>
      </c>
      <c r="C41" s="51" t="s">
        <v>95</v>
      </c>
      <c r="D41" s="51" t="s">
        <v>96</v>
      </c>
      <c r="E41" s="52">
        <v>0.32700000000000001</v>
      </c>
      <c r="F41" s="53">
        <v>14</v>
      </c>
      <c r="G41" s="54">
        <v>102.53</v>
      </c>
      <c r="H41" s="54">
        <f t="shared" si="5"/>
        <v>0.25</v>
      </c>
      <c r="I41" s="52">
        <v>0.01</v>
      </c>
      <c r="J41" s="54" t="s">
        <v>100</v>
      </c>
      <c r="K41" s="54">
        <v>175.81</v>
      </c>
      <c r="L41" s="54">
        <v>175.87</v>
      </c>
      <c r="M41" s="54">
        <v>172.26</v>
      </c>
      <c r="N41" s="54">
        <v>172</v>
      </c>
      <c r="O41" s="51">
        <f t="shared" si="28"/>
        <v>3.5500000000000114</v>
      </c>
      <c r="P41" s="51">
        <f t="shared" si="29"/>
        <v>3.8700000000000045</v>
      </c>
      <c r="Q41" s="52">
        <f t="shared" si="10"/>
        <v>171.93299999999999</v>
      </c>
      <c r="R41" s="52">
        <f t="shared" si="11"/>
        <v>171.673</v>
      </c>
      <c r="S41" s="54">
        <f>IF(C41="","",VLOOKUP(B41,TramosSWMM!$A:$H,3,FALSE))</f>
        <v>66.98</v>
      </c>
      <c r="T41" s="54">
        <f t="shared" si="30"/>
        <v>79.738095238095241</v>
      </c>
      <c r="U41" s="55">
        <f>IF(C41="","",VLOOKUP(B41,TramosSWMM!$A:$H,7,FALSE))</f>
        <v>0.84</v>
      </c>
      <c r="V41" s="54">
        <f>IF(C41="","",VLOOKUP(B41,TramosSWMM!$A:$H,6,FALSE))</f>
        <v>1.1299999999999999</v>
      </c>
      <c r="W41" s="54">
        <f t="shared" si="31"/>
        <v>0.21909000000000003</v>
      </c>
      <c r="X41" s="55">
        <f>IF(C41="","",VLOOKUP(B41,TramosSWMM!$A:$H,8,FALSE))</f>
        <v>0.67</v>
      </c>
      <c r="Y41" s="54">
        <f>IF(C41="","",VLOOKUP(X41,Relaciones!$A$1:$B$101,2,TRUE))</f>
        <v>0.28989999999999999</v>
      </c>
      <c r="Z41" s="56">
        <f t="shared" si="32"/>
        <v>9.4797300000000001E-2</v>
      </c>
      <c r="AA41" s="54">
        <f t="shared" si="33"/>
        <v>2.3241928027500003</v>
      </c>
      <c r="AB41" s="54" t="s">
        <v>134</v>
      </c>
      <c r="AC41" s="11"/>
      <c r="AD41" s="11"/>
    </row>
    <row r="42" spans="2:30" ht="15" customHeight="1" x14ac:dyDescent="0.25">
      <c r="B42" s="51" t="str">
        <f t="shared" si="4"/>
        <v>CN30-CN29</v>
      </c>
      <c r="C42" s="51" t="s">
        <v>96</v>
      </c>
      <c r="D42" s="51" t="s">
        <v>94</v>
      </c>
      <c r="E42" s="52">
        <v>0.32700000000000001</v>
      </c>
      <c r="F42" s="53">
        <v>14</v>
      </c>
      <c r="G42" s="54">
        <v>106.82</v>
      </c>
      <c r="H42" s="54">
        <f t="shared" si="5"/>
        <v>0.25</v>
      </c>
      <c r="I42" s="52">
        <v>0.01</v>
      </c>
      <c r="J42" s="54" t="s">
        <v>100</v>
      </c>
      <c r="K42" s="54">
        <v>175.87</v>
      </c>
      <c r="L42" s="54">
        <v>174.95</v>
      </c>
      <c r="M42" s="54">
        <v>171.98</v>
      </c>
      <c r="N42" s="54">
        <v>171.71</v>
      </c>
      <c r="O42" s="51">
        <f t="shared" si="28"/>
        <v>3.8900000000000148</v>
      </c>
      <c r="P42" s="51">
        <f t="shared" si="29"/>
        <v>3.2399999999999807</v>
      </c>
      <c r="Q42" s="52">
        <f t="shared" si="10"/>
        <v>171.65299999999999</v>
      </c>
      <c r="R42" s="52">
        <f t="shared" si="11"/>
        <v>171.38300000000001</v>
      </c>
      <c r="S42" s="54">
        <f>IF(C42="","",VLOOKUP(B42,TramosSWMM!$A:$H,3,FALSE))</f>
        <v>63.66</v>
      </c>
      <c r="T42" s="54">
        <f t="shared" si="30"/>
        <v>79.574999999999989</v>
      </c>
      <c r="U42" s="55">
        <f>IF(C42="","",VLOOKUP(B42,TramosSWMM!$A:$H,7,FALSE))</f>
        <v>0.8</v>
      </c>
      <c r="V42" s="54">
        <f>IF(C42="","",VLOOKUP(B42,TramosSWMM!$A:$H,6,FALSE))</f>
        <v>1.1299999999999999</v>
      </c>
      <c r="W42" s="54">
        <f t="shared" si="31"/>
        <v>0.20601</v>
      </c>
      <c r="X42" s="55">
        <f>IF(C42="","",VLOOKUP(B42,TramosSWMM!$A:$H,8,FALSE))</f>
        <v>0.63</v>
      </c>
      <c r="Y42" s="54">
        <f>IF(C42="","",VLOOKUP(X42,Relaciones!$A$1:$B$101,2,TRUE))</f>
        <v>0.28179999999999999</v>
      </c>
      <c r="Z42" s="56">
        <f t="shared" si="32"/>
        <v>9.2148599999999997E-2</v>
      </c>
      <c r="AA42" s="54">
        <f t="shared" si="33"/>
        <v>2.2592533004999997</v>
      </c>
      <c r="AB42" s="54" t="s">
        <v>134</v>
      </c>
      <c r="AC42" s="11"/>
      <c r="AD42" s="11"/>
    </row>
    <row r="43" spans="2:30" ht="15" customHeight="1" x14ac:dyDescent="0.25">
      <c r="B43" s="51" t="str">
        <f t="shared" si="4"/>
        <v/>
      </c>
      <c r="C43" s="51" t="s">
        <v>50</v>
      </c>
      <c r="D43" s="51" t="s">
        <v>50</v>
      </c>
      <c r="E43" s="52"/>
      <c r="F43" s="53" t="s">
        <v>50</v>
      </c>
      <c r="G43" s="54" t="s">
        <v>50</v>
      </c>
      <c r="H43" s="54" t="str">
        <f t="shared" si="5"/>
        <v/>
      </c>
      <c r="I43" s="52" t="s">
        <v>50</v>
      </c>
      <c r="J43" s="54" t="s">
        <v>50</v>
      </c>
      <c r="K43" s="54" t="s">
        <v>50</v>
      </c>
      <c r="L43" s="54" t="s">
        <v>50</v>
      </c>
      <c r="M43" s="54" t="s">
        <v>50</v>
      </c>
      <c r="N43" s="54" t="s">
        <v>50</v>
      </c>
      <c r="O43" s="51" t="str">
        <f t="shared" si="28"/>
        <v/>
      </c>
      <c r="P43" s="51" t="str">
        <f t="shared" si="29"/>
        <v/>
      </c>
      <c r="Q43" s="52"/>
      <c r="R43" s="52"/>
      <c r="S43" s="54" t="str">
        <f>IF(C43="","",VLOOKUP(B43,TramosSWMM!$A:$H,3,FALSE))</f>
        <v/>
      </c>
      <c r="T43" s="54" t="str">
        <f t="shared" si="30"/>
        <v/>
      </c>
      <c r="U43" s="55" t="str">
        <f>IF(C43="","",VLOOKUP(B43,TramosSWMM!$A:$H,7,FALSE))</f>
        <v/>
      </c>
      <c r="V43" s="54" t="str">
        <f>IF(C43="","",VLOOKUP(B43,TramosSWMM!$A:$H,6,FALSE))</f>
        <v/>
      </c>
      <c r="W43" s="54" t="str">
        <f t="shared" si="31"/>
        <v/>
      </c>
      <c r="X43" s="55" t="str">
        <f>IF(C43="","",VLOOKUP(B43,TramosSWMM!$A:$H,8,FALSE))</f>
        <v/>
      </c>
      <c r="Y43" s="54" t="str">
        <f>IF(C43="","",VLOOKUP(X43,Relaciones!$A$1:$B$101,2,TRUE))</f>
        <v/>
      </c>
      <c r="Z43" s="56" t="str">
        <f t="shared" si="32"/>
        <v/>
      </c>
      <c r="AA43" s="54" t="str">
        <f t="shared" si="33"/>
        <v/>
      </c>
      <c r="AB43" s="54"/>
      <c r="AC43" s="11"/>
      <c r="AD43" s="11"/>
    </row>
    <row r="44" spans="2:30" ht="15" customHeight="1" x14ac:dyDescent="0.25">
      <c r="B44" s="51" t="str">
        <f t="shared" si="4"/>
        <v>EBAR-CN14</v>
      </c>
      <c r="C44" s="76" t="s">
        <v>90</v>
      </c>
      <c r="D44" s="76" t="s">
        <v>60</v>
      </c>
      <c r="E44" s="77">
        <v>0.182</v>
      </c>
      <c r="F44" s="78">
        <v>8</v>
      </c>
      <c r="G44" s="76">
        <v>5.07</v>
      </c>
      <c r="H44" s="76">
        <f t="shared" si="5"/>
        <v>9.66</v>
      </c>
      <c r="I44" s="77">
        <v>0.01</v>
      </c>
      <c r="J44" s="76" t="s">
        <v>100</v>
      </c>
      <c r="K44" s="76">
        <v>171.03</v>
      </c>
      <c r="L44" s="76">
        <v>171.2</v>
      </c>
      <c r="M44" s="76">
        <v>170.04</v>
      </c>
      <c r="N44" s="76">
        <v>169.55</v>
      </c>
      <c r="O44" s="76">
        <f t="shared" si="28"/>
        <v>0.99000000000000909</v>
      </c>
      <c r="P44" s="76">
        <f t="shared" si="29"/>
        <v>1.6499999999999773</v>
      </c>
      <c r="Q44" s="77">
        <f t="shared" si="10"/>
        <v>169.858</v>
      </c>
      <c r="R44" s="77">
        <f t="shared" si="11"/>
        <v>169.36800000000002</v>
      </c>
      <c r="S44" s="76">
        <f>IF(C44="","",VLOOKUP(B44,TramosSWMM!$A:$H,3,FALSE))</f>
        <v>5.98</v>
      </c>
      <c r="T44" s="76">
        <f t="shared" si="30"/>
        <v>99.666666666666671</v>
      </c>
      <c r="U44" s="79">
        <f>IF(C44="","",VLOOKUP(B44,TramosSWMM!$A:$H,7,FALSE))</f>
        <v>0.06</v>
      </c>
      <c r="V44" s="76">
        <f>IF(C44="","",VLOOKUP(B44,TramosSWMM!$A:$H,6,FALSE))</f>
        <v>2.16</v>
      </c>
      <c r="W44" s="76">
        <f t="shared" si="31"/>
        <v>2.912E-2</v>
      </c>
      <c r="X44" s="79">
        <f>IF(C44="","",VLOOKUP(B44,TramosSWMM!$A:$H,8,FALSE))</f>
        <v>0.16</v>
      </c>
      <c r="Y44" s="76">
        <f>IF(C44="","",VLOOKUP(X44,Relaciones!$A$1:$B$101,2,TRUE))</f>
        <v>9.8599999999999993E-2</v>
      </c>
      <c r="Z44" s="80">
        <f t="shared" si="32"/>
        <v>1.7945199999999998E-2</v>
      </c>
      <c r="AA44" s="76">
        <f t="shared" si="33"/>
        <v>17.000496480239999</v>
      </c>
      <c r="AB44" s="76" t="s">
        <v>134</v>
      </c>
      <c r="AC44" s="11"/>
      <c r="AD44" s="11"/>
    </row>
    <row r="45" spans="2:30" ht="15" customHeight="1" x14ac:dyDescent="0.25">
      <c r="M45" s="11"/>
      <c r="N45" s="11"/>
      <c r="AD45" s="11"/>
    </row>
    <row r="46" spans="2:30" ht="15" customHeight="1" x14ac:dyDescent="0.25">
      <c r="M46" s="11"/>
      <c r="N46" s="11"/>
      <c r="AD46" s="11"/>
    </row>
    <row r="48" spans="2:30" ht="15" customHeight="1" x14ac:dyDescent="0.25">
      <c r="C48" s="82"/>
      <c r="D48" s="82"/>
      <c r="E48" s="82"/>
      <c r="F48" s="82"/>
      <c r="U48" s="82"/>
      <c r="V48" s="82"/>
      <c r="W48" s="82"/>
      <c r="X48" s="82"/>
    </row>
    <row r="49" spans="3:24" ht="15" customHeight="1" x14ac:dyDescent="0.25">
      <c r="D49" s="82" t="s">
        <v>138</v>
      </c>
      <c r="E49" s="83" t="s">
        <v>139</v>
      </c>
      <c r="F49" s="83"/>
      <c r="G49" s="83"/>
      <c r="L49" s="84" t="s">
        <v>144</v>
      </c>
      <c r="M49" s="84"/>
      <c r="N49" s="83" t="s">
        <v>145</v>
      </c>
      <c r="O49" s="83"/>
      <c r="P49" s="83"/>
      <c r="U49" s="85" t="s">
        <v>140</v>
      </c>
      <c r="V49" s="86" t="s">
        <v>141</v>
      </c>
      <c r="W49" s="86"/>
      <c r="X49" s="86"/>
    </row>
    <row r="50" spans="3:24" ht="15" customHeight="1" x14ac:dyDescent="0.25">
      <c r="D50" s="82"/>
      <c r="E50" s="87" t="s">
        <v>142</v>
      </c>
      <c r="F50" s="87"/>
      <c r="G50" s="87"/>
      <c r="L50" s="84"/>
      <c r="M50" s="84"/>
      <c r="N50" s="87" t="s">
        <v>146</v>
      </c>
      <c r="O50" s="87"/>
      <c r="P50" s="87"/>
      <c r="U50" s="82"/>
      <c r="V50" s="87" t="s">
        <v>143</v>
      </c>
      <c r="W50" s="87"/>
      <c r="X50" s="87"/>
    </row>
    <row r="51" spans="3:24" ht="15" customHeight="1" x14ac:dyDescent="0.25">
      <c r="C51" s="82"/>
      <c r="D51" s="82"/>
      <c r="E51" s="82"/>
      <c r="F51" s="82"/>
      <c r="G51" s="82"/>
      <c r="H51" s="82"/>
      <c r="I51" s="82"/>
      <c r="J51" s="82"/>
    </row>
    <row r="52" spans="3:24" ht="15" customHeight="1" x14ac:dyDescent="0.25">
      <c r="C52" s="82"/>
      <c r="H52" s="82"/>
      <c r="I52" s="82"/>
      <c r="J52" s="82"/>
    </row>
    <row r="53" spans="3:24" ht="15" customHeight="1" x14ac:dyDescent="0.25">
      <c r="H53" s="82"/>
      <c r="I53" s="82"/>
      <c r="J53" s="82"/>
    </row>
    <row r="54" spans="3:24" ht="15" customHeight="1" x14ac:dyDescent="0.25">
      <c r="G54" s="81"/>
      <c r="H54" s="81"/>
      <c r="I54" s="81"/>
      <c r="J54" s="81"/>
    </row>
  </sheetData>
  <mergeCells count="30">
    <mergeCell ref="E49:G49"/>
    <mergeCell ref="V49:X49"/>
    <mergeCell ref="E50:G50"/>
    <mergeCell ref="V50:X50"/>
    <mergeCell ref="N49:P49"/>
    <mergeCell ref="N50:P50"/>
    <mergeCell ref="L49:M50"/>
    <mergeCell ref="U4:U5"/>
    <mergeCell ref="F4:F5"/>
    <mergeCell ref="X4:X5"/>
    <mergeCell ref="V4:V5"/>
    <mergeCell ref="T4:T5"/>
    <mergeCell ref="I4:I5"/>
    <mergeCell ref="W4:W5"/>
    <mergeCell ref="AB4:AB5"/>
    <mergeCell ref="Y4:Y5"/>
    <mergeCell ref="Z4:Z5"/>
    <mergeCell ref="O4:P4"/>
    <mergeCell ref="B4:B5"/>
    <mergeCell ref="AA4:AA5"/>
    <mergeCell ref="Q4:R4"/>
    <mergeCell ref="J4:J5"/>
    <mergeCell ref="C4:C5"/>
    <mergeCell ref="D4:D5"/>
    <mergeCell ref="S4:S5"/>
    <mergeCell ref="G4:G5"/>
    <mergeCell ref="H4:H5"/>
    <mergeCell ref="E4:E5"/>
    <mergeCell ref="K4:L4"/>
    <mergeCell ref="M4:N4"/>
  </mergeCells>
  <conditionalFormatting sqref="X6 X8:X18 X31:X44 X20:X29">
    <cfRule type="cellIs" dxfId="7" priority="21" operator="between">
      <formula>0.93</formula>
      <formula>1</formula>
    </cfRule>
  </conditionalFormatting>
  <conditionalFormatting sqref="X7">
    <cfRule type="cellIs" dxfId="6" priority="15" operator="between">
      <formula>0.93</formula>
      <formula>1</formula>
    </cfRule>
  </conditionalFormatting>
  <conditionalFormatting sqref="AA4:AA5 AA53:AA1048576">
    <cfRule type="cellIs" dxfId="5" priority="11" operator="lessThan">
      <formula>1</formula>
    </cfRule>
  </conditionalFormatting>
  <conditionalFormatting sqref="X30">
    <cfRule type="cellIs" dxfId="4" priority="9" operator="between">
      <formula>0.93</formula>
      <formula>1</formula>
    </cfRule>
  </conditionalFormatting>
  <conditionalFormatting sqref="AB4:AB5">
    <cfRule type="cellIs" dxfId="3" priority="7" operator="lessThan">
      <formula>1</formula>
    </cfRule>
  </conditionalFormatting>
  <conditionalFormatting sqref="AB4:AB5">
    <cfRule type="containsText" dxfId="2" priority="6" operator="containsText" text="exist">
      <formula>NOT(ISERROR(SEARCH("exist",AB4)))</formula>
    </cfRule>
  </conditionalFormatting>
  <conditionalFormatting sqref="X19">
    <cfRule type="cellIs" dxfId="0" priority="1" operator="between">
      <formula>0.93</formula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50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0000"/>
  </sheetPr>
  <dimension ref="A1:H166"/>
  <sheetViews>
    <sheetView workbookViewId="0">
      <selection sqref="A1:A1048576"/>
    </sheetView>
  </sheetViews>
  <sheetFormatPr baseColWidth="10" defaultRowHeight="15" x14ac:dyDescent="0.25"/>
  <cols>
    <col min="1" max="1" width="34.140625" style="2" bestFit="1" customWidth="1"/>
    <col min="2" max="2" width="10.42578125" style="2" bestFit="1" customWidth="1"/>
    <col min="3" max="3" width="18.140625" style="2" bestFit="1" customWidth="1"/>
    <col min="4" max="4" width="20.7109375" style="2" bestFit="1" customWidth="1"/>
    <col min="5" max="5" width="21.85546875" style="2" bestFit="1" customWidth="1"/>
    <col min="6" max="6" width="23.42578125" style="2" bestFit="1" customWidth="1"/>
    <col min="7" max="7" width="14.42578125" style="2" bestFit="1" customWidth="1"/>
    <col min="8" max="8" width="15.5703125" style="2" bestFit="1" customWidth="1"/>
    <col min="9" max="9" width="22" style="2" bestFit="1" customWidth="1"/>
    <col min="10" max="16384" width="11.42578125" style="2"/>
  </cols>
  <sheetData>
    <row r="1" spans="1:8" x14ac:dyDescent="0.25">
      <c r="A1" s="7">
        <v>1</v>
      </c>
      <c r="B1" s="7">
        <f>+A1+1</f>
        <v>2</v>
      </c>
      <c r="C1" s="7">
        <f>+B1+1</f>
        <v>3</v>
      </c>
      <c r="D1" s="7">
        <f t="shared" ref="D1:H1" si="0">+C1+1</f>
        <v>4</v>
      </c>
      <c r="E1" s="7">
        <f t="shared" si="0"/>
        <v>5</v>
      </c>
      <c r="F1" s="7">
        <f t="shared" si="0"/>
        <v>6</v>
      </c>
      <c r="G1" s="7">
        <f t="shared" si="0"/>
        <v>7</v>
      </c>
      <c r="H1" s="7">
        <f t="shared" si="0"/>
        <v>8</v>
      </c>
    </row>
    <row r="2" spans="1:8" x14ac:dyDescent="0.25">
      <c r="A2" s="8" t="s">
        <v>36</v>
      </c>
      <c r="B2" s="8" t="s">
        <v>18</v>
      </c>
      <c r="C2" s="8" t="s">
        <v>20</v>
      </c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x14ac:dyDescent="0.25">
      <c r="A3" s="5"/>
      <c r="B3" s="5"/>
      <c r="C3" s="5"/>
      <c r="D3" s="5"/>
      <c r="E3" s="6"/>
      <c r="F3" s="5"/>
      <c r="G3" s="5"/>
      <c r="H3" s="5"/>
    </row>
    <row r="4" spans="1:8" x14ac:dyDescent="0.25">
      <c r="A4" s="5" t="s">
        <v>49</v>
      </c>
      <c r="B4" s="5"/>
      <c r="C4" s="5"/>
      <c r="D4" s="5"/>
      <c r="E4" s="6"/>
      <c r="F4" s="5"/>
      <c r="G4" s="5"/>
      <c r="H4" s="5"/>
    </row>
    <row r="5" spans="1:8" x14ac:dyDescent="0.25">
      <c r="A5" s="5"/>
      <c r="B5" s="5" t="s">
        <v>17</v>
      </c>
      <c r="C5" s="5" t="s">
        <v>17</v>
      </c>
      <c r="D5" s="5" t="s">
        <v>17</v>
      </c>
      <c r="E5" s="6" t="s">
        <v>17</v>
      </c>
      <c r="F5" s="5" t="s">
        <v>17</v>
      </c>
      <c r="G5" s="5" t="s">
        <v>17</v>
      </c>
      <c r="H5" s="5" t="s">
        <v>17</v>
      </c>
    </row>
    <row r="6" spans="1:8" x14ac:dyDescent="0.25">
      <c r="A6" s="5"/>
      <c r="B6" s="5" t="s">
        <v>17</v>
      </c>
      <c r="C6" s="5" t="s">
        <v>38</v>
      </c>
      <c r="D6" s="5"/>
      <c r="E6" s="6"/>
      <c r="F6" s="5"/>
      <c r="G6" s="5"/>
      <c r="H6" s="5"/>
    </row>
    <row r="7" spans="1:8" x14ac:dyDescent="0.25">
      <c r="A7" s="5"/>
      <c r="B7" s="5" t="s">
        <v>39</v>
      </c>
      <c r="C7" s="5"/>
      <c r="D7" s="5"/>
      <c r="E7" s="6"/>
      <c r="F7" s="5"/>
      <c r="G7" s="5"/>
      <c r="H7" s="5"/>
    </row>
    <row r="8" spans="1:8" x14ac:dyDescent="0.25">
      <c r="A8" s="5"/>
      <c r="B8" s="5" t="s">
        <v>40</v>
      </c>
      <c r="C8" s="5"/>
      <c r="D8" s="5"/>
      <c r="E8" s="6"/>
      <c r="F8" s="5"/>
      <c r="G8" s="5"/>
      <c r="H8" s="5"/>
    </row>
    <row r="9" spans="1:8" x14ac:dyDescent="0.25">
      <c r="A9" s="5"/>
      <c r="B9" s="5" t="s">
        <v>38</v>
      </c>
      <c r="C9" s="5"/>
      <c r="D9" s="5"/>
      <c r="E9" s="6"/>
      <c r="F9" s="5"/>
      <c r="G9" s="5"/>
      <c r="H9" s="5"/>
    </row>
    <row r="10" spans="1:8" x14ac:dyDescent="0.25">
      <c r="A10" s="5"/>
      <c r="B10" s="5" t="s">
        <v>41</v>
      </c>
      <c r="C10" s="5"/>
      <c r="D10" s="5"/>
      <c r="E10" s="6"/>
      <c r="F10" s="5"/>
      <c r="G10" s="5"/>
      <c r="H10" s="5"/>
    </row>
    <row r="11" spans="1:8" x14ac:dyDescent="0.25">
      <c r="A11" s="5"/>
      <c r="B11" s="5" t="s">
        <v>41</v>
      </c>
      <c r="C11" s="5"/>
      <c r="D11" s="5"/>
      <c r="E11" s="6"/>
      <c r="F11" s="5"/>
      <c r="G11" s="5"/>
      <c r="H11" s="5"/>
    </row>
    <row r="12" spans="1:8" x14ac:dyDescent="0.25">
      <c r="A12" s="5"/>
      <c r="B12" s="5"/>
      <c r="C12" s="5"/>
      <c r="D12" s="5"/>
      <c r="E12" s="6"/>
      <c r="F12" s="5"/>
      <c r="G12" s="5"/>
      <c r="H12" s="5"/>
    </row>
    <row r="13" spans="1:8" x14ac:dyDescent="0.25">
      <c r="A13" s="5"/>
      <c r="B13" s="5" t="s">
        <v>17</v>
      </c>
      <c r="C13" s="5" t="s">
        <v>42</v>
      </c>
      <c r="D13" s="5"/>
      <c r="E13" s="6"/>
      <c r="F13" s="5"/>
      <c r="G13" s="5"/>
      <c r="H13" s="5"/>
    </row>
    <row r="14" spans="1:8" x14ac:dyDescent="0.25">
      <c r="A14" s="5"/>
      <c r="B14" s="5" t="s">
        <v>38</v>
      </c>
      <c r="C14" s="5"/>
      <c r="D14" s="5"/>
      <c r="E14" s="6"/>
      <c r="F14" s="5"/>
      <c r="G14" s="5"/>
      <c r="H14" s="5"/>
    </row>
    <row r="15" spans="1:8" x14ac:dyDescent="0.25">
      <c r="A15" s="5"/>
      <c r="B15" s="5" t="s">
        <v>38</v>
      </c>
      <c r="C15" s="5"/>
      <c r="D15" s="5"/>
      <c r="E15" s="6"/>
      <c r="F15" s="5"/>
      <c r="G15" s="5"/>
      <c r="H15" s="5"/>
    </row>
    <row r="16" spans="1:8" x14ac:dyDescent="0.25">
      <c r="A16" s="5"/>
      <c r="B16" s="5" t="s">
        <v>43</v>
      </c>
      <c r="C16" s="5"/>
      <c r="D16" s="5"/>
      <c r="E16" s="6"/>
      <c r="F16" s="5"/>
      <c r="G16" s="5"/>
      <c r="H16" s="5"/>
    </row>
    <row r="17" spans="1:8" x14ac:dyDescent="0.25">
      <c r="A17" s="5"/>
      <c r="B17" s="5" t="s">
        <v>44</v>
      </c>
      <c r="C17" s="5"/>
      <c r="D17" s="5"/>
      <c r="E17" s="6"/>
      <c r="F17" s="5"/>
      <c r="G17" s="5"/>
      <c r="H17" s="5"/>
    </row>
    <row r="18" spans="1:8" x14ac:dyDescent="0.25">
      <c r="A18" s="5"/>
      <c r="B18" s="5" t="s">
        <v>44</v>
      </c>
      <c r="C18" s="5"/>
      <c r="D18" s="5"/>
      <c r="E18" s="6"/>
      <c r="F18" s="5"/>
      <c r="G18" s="5"/>
      <c r="H18" s="5"/>
    </row>
    <row r="19" spans="1:8" x14ac:dyDescent="0.25">
      <c r="A19" s="5"/>
      <c r="B19" s="5"/>
      <c r="C19" s="5"/>
      <c r="D19" s="5"/>
      <c r="E19" s="6"/>
      <c r="F19" s="5"/>
      <c r="G19" s="5"/>
      <c r="H19" s="5"/>
    </row>
    <row r="20" spans="1:8" x14ac:dyDescent="0.25">
      <c r="A20" s="5" t="s">
        <v>36</v>
      </c>
      <c r="B20" s="5" t="s">
        <v>18</v>
      </c>
      <c r="C20" s="5" t="s">
        <v>45</v>
      </c>
      <c r="D20" s="5" t="s">
        <v>46</v>
      </c>
      <c r="E20" s="6" t="s">
        <v>46</v>
      </c>
      <c r="F20" s="5" t="s">
        <v>47</v>
      </c>
      <c r="G20" s="5" t="s">
        <v>46</v>
      </c>
      <c r="H20" s="5" t="s">
        <v>48</v>
      </c>
    </row>
    <row r="21" spans="1:8" x14ac:dyDescent="0.25">
      <c r="A21" s="5" t="s">
        <v>67</v>
      </c>
      <c r="B21" s="5" t="s">
        <v>19</v>
      </c>
      <c r="C21" s="5">
        <v>3771.85</v>
      </c>
      <c r="D21" s="5">
        <v>0</v>
      </c>
      <c r="E21" s="6">
        <v>6.3888888888888884E-2</v>
      </c>
      <c r="F21" s="5">
        <v>3.33</v>
      </c>
      <c r="G21" s="5">
        <v>0.99</v>
      </c>
      <c r="H21" s="5">
        <v>0.81</v>
      </c>
    </row>
    <row r="22" spans="1:8" x14ac:dyDescent="0.25">
      <c r="A22" s="5" t="s">
        <v>111</v>
      </c>
      <c r="B22" s="5" t="s">
        <v>19</v>
      </c>
      <c r="C22" s="5">
        <v>299.64999999999998</v>
      </c>
      <c r="D22" s="5">
        <v>0</v>
      </c>
      <c r="E22" s="6">
        <v>0.13819444444444443</v>
      </c>
      <c r="F22" s="5">
        <v>2.14</v>
      </c>
      <c r="G22" s="6">
        <v>0.98</v>
      </c>
      <c r="H22" s="5">
        <v>0.82</v>
      </c>
    </row>
    <row r="23" spans="1:8" x14ac:dyDescent="0.25">
      <c r="A23" s="5" t="s">
        <v>112</v>
      </c>
      <c r="B23" s="5" t="s">
        <v>19</v>
      </c>
      <c r="C23" s="5">
        <v>5.98</v>
      </c>
      <c r="D23" s="5">
        <v>0</v>
      </c>
      <c r="E23" s="6">
        <v>3.5416666666666666E-2</v>
      </c>
      <c r="F23" s="5">
        <v>2.16</v>
      </c>
      <c r="G23" s="6">
        <v>0.06</v>
      </c>
      <c r="H23" s="5">
        <v>0.16</v>
      </c>
    </row>
    <row r="24" spans="1:8" x14ac:dyDescent="0.25">
      <c r="A24" s="5" t="s">
        <v>87</v>
      </c>
      <c r="B24" s="5" t="s">
        <v>19</v>
      </c>
      <c r="C24" s="5">
        <v>638.27</v>
      </c>
      <c r="D24" s="5">
        <v>0</v>
      </c>
      <c r="E24" s="6">
        <v>2.1527777777777781E-2</v>
      </c>
      <c r="F24" s="5">
        <v>1.48</v>
      </c>
      <c r="G24" s="6">
        <v>0.95</v>
      </c>
      <c r="H24" s="5">
        <v>0.76</v>
      </c>
    </row>
    <row r="25" spans="1:8" x14ac:dyDescent="0.25">
      <c r="A25" s="5" t="s">
        <v>113</v>
      </c>
      <c r="B25" s="5" t="s">
        <v>19</v>
      </c>
      <c r="C25" s="5">
        <v>617.58000000000004</v>
      </c>
      <c r="D25" s="5">
        <v>0</v>
      </c>
      <c r="E25" s="6">
        <v>2.0833333333333332E-2</v>
      </c>
      <c r="F25" s="5">
        <v>1.7</v>
      </c>
      <c r="G25" s="6">
        <v>0.97</v>
      </c>
      <c r="H25" s="5">
        <v>0.65</v>
      </c>
    </row>
    <row r="26" spans="1:8" x14ac:dyDescent="0.25">
      <c r="A26" s="5" t="s">
        <v>114</v>
      </c>
      <c r="B26" s="5" t="s">
        <v>19</v>
      </c>
      <c r="C26" s="5">
        <v>804.4</v>
      </c>
      <c r="D26" s="5">
        <v>0</v>
      </c>
      <c r="E26" s="6">
        <v>2.0833333333333332E-2</v>
      </c>
      <c r="F26" s="5">
        <v>2.69</v>
      </c>
      <c r="G26" s="6">
        <v>0.97</v>
      </c>
      <c r="H26" s="5">
        <v>0.79</v>
      </c>
    </row>
    <row r="27" spans="1:8" x14ac:dyDescent="0.25">
      <c r="A27" s="5" t="s">
        <v>115</v>
      </c>
      <c r="B27" s="5" t="s">
        <v>19</v>
      </c>
      <c r="C27" s="5">
        <v>1012.25</v>
      </c>
      <c r="D27" s="5">
        <v>0</v>
      </c>
      <c r="E27" s="6">
        <v>0.13055555555555556</v>
      </c>
      <c r="F27" s="5">
        <v>2.2999999999999998</v>
      </c>
      <c r="G27" s="6">
        <v>0.97</v>
      </c>
      <c r="H27" s="5">
        <v>0.77</v>
      </c>
    </row>
    <row r="28" spans="1:8" x14ac:dyDescent="0.25">
      <c r="A28" s="5" t="s">
        <v>116</v>
      </c>
      <c r="B28" s="5" t="s">
        <v>19</v>
      </c>
      <c r="C28" s="5">
        <v>1626.92</v>
      </c>
      <c r="D28" s="5">
        <v>0</v>
      </c>
      <c r="E28" s="6">
        <v>0.21875</v>
      </c>
      <c r="F28" s="5">
        <v>2.57</v>
      </c>
      <c r="G28" s="6">
        <v>0.98</v>
      </c>
      <c r="H28" s="5">
        <v>0.79</v>
      </c>
    </row>
    <row r="29" spans="1:8" x14ac:dyDescent="0.25">
      <c r="A29" s="5" t="s">
        <v>117</v>
      </c>
      <c r="B29" s="5" t="s">
        <v>19</v>
      </c>
      <c r="C29" s="5">
        <v>1778.3</v>
      </c>
      <c r="D29" s="5">
        <v>0</v>
      </c>
      <c r="E29" s="6">
        <v>8.3333333333333329E-2</v>
      </c>
      <c r="F29" s="5">
        <v>3.62</v>
      </c>
      <c r="G29" s="6">
        <v>0.69</v>
      </c>
      <c r="H29" s="5">
        <v>0.62</v>
      </c>
    </row>
    <row r="30" spans="1:8" x14ac:dyDescent="0.25">
      <c r="A30" s="5" t="s">
        <v>69</v>
      </c>
      <c r="B30" s="5" t="s">
        <v>19</v>
      </c>
      <c r="C30" s="5">
        <v>2171.4</v>
      </c>
      <c r="D30" s="5">
        <v>0</v>
      </c>
      <c r="E30" s="6">
        <v>6.3194444444444442E-2</v>
      </c>
      <c r="F30" s="5">
        <v>3.45</v>
      </c>
      <c r="G30" s="6">
        <v>0.95</v>
      </c>
      <c r="H30" s="5">
        <v>0.78</v>
      </c>
    </row>
    <row r="31" spans="1:8" x14ac:dyDescent="0.25">
      <c r="A31" s="5" t="s">
        <v>65</v>
      </c>
      <c r="B31" s="5" t="s">
        <v>19</v>
      </c>
      <c r="C31" s="5">
        <v>3761.64</v>
      </c>
      <c r="D31" s="5">
        <v>0</v>
      </c>
      <c r="E31" s="6">
        <v>6.458333333333334E-2</v>
      </c>
      <c r="F31" s="5">
        <v>3.35</v>
      </c>
      <c r="G31" s="6">
        <v>0.98</v>
      </c>
      <c r="H31" s="5">
        <v>0.8</v>
      </c>
    </row>
    <row r="32" spans="1:8" x14ac:dyDescent="0.25">
      <c r="A32" s="5" t="s">
        <v>63</v>
      </c>
      <c r="B32" s="5" t="s">
        <v>19</v>
      </c>
      <c r="C32" s="5">
        <v>3748</v>
      </c>
      <c r="D32" s="5">
        <v>0</v>
      </c>
      <c r="E32" s="6">
        <v>3.888888888888889E-2</v>
      </c>
      <c r="F32" s="5">
        <v>3.34</v>
      </c>
      <c r="G32" s="6">
        <v>0.98</v>
      </c>
      <c r="H32" s="5">
        <v>0.8</v>
      </c>
    </row>
    <row r="33" spans="1:8" x14ac:dyDescent="0.25">
      <c r="A33" s="5" t="s">
        <v>61</v>
      </c>
      <c r="B33" s="5" t="s">
        <v>19</v>
      </c>
      <c r="C33" s="5">
        <v>3732.23</v>
      </c>
      <c r="D33" s="5">
        <v>0</v>
      </c>
      <c r="E33" s="6">
        <v>0.11527777777777777</v>
      </c>
      <c r="F33" s="5">
        <v>3.31</v>
      </c>
      <c r="G33" s="6">
        <v>0.99</v>
      </c>
      <c r="H33" s="5">
        <v>0.81</v>
      </c>
    </row>
    <row r="34" spans="1:8" x14ac:dyDescent="0.25">
      <c r="A34" s="5" t="s">
        <v>58</v>
      </c>
      <c r="B34" s="5" t="s">
        <v>19</v>
      </c>
      <c r="C34" s="5">
        <v>3716.66</v>
      </c>
      <c r="D34" s="5">
        <v>0</v>
      </c>
      <c r="E34" s="6">
        <v>0.11597222222222221</v>
      </c>
      <c r="F34" s="5">
        <v>3.36</v>
      </c>
      <c r="G34" s="6">
        <v>0.97</v>
      </c>
      <c r="H34" s="5">
        <v>0.79</v>
      </c>
    </row>
    <row r="35" spans="1:8" x14ac:dyDescent="0.25">
      <c r="A35" s="5" t="s">
        <v>56</v>
      </c>
      <c r="B35" s="5" t="s">
        <v>19</v>
      </c>
      <c r="C35" s="5">
        <v>3713.34</v>
      </c>
      <c r="D35" s="5">
        <v>0</v>
      </c>
      <c r="E35" s="6">
        <v>0.11597222222222221</v>
      </c>
      <c r="F35" s="5">
        <v>3.32</v>
      </c>
      <c r="G35" s="6">
        <v>0.98</v>
      </c>
      <c r="H35" s="5">
        <v>0.8</v>
      </c>
    </row>
    <row r="36" spans="1:8" x14ac:dyDescent="0.25">
      <c r="A36" s="5" t="s">
        <v>54</v>
      </c>
      <c r="B36" s="5" t="s">
        <v>19</v>
      </c>
      <c r="C36" s="5">
        <v>3710.33</v>
      </c>
      <c r="D36" s="5">
        <v>0</v>
      </c>
      <c r="E36" s="6">
        <v>0.11597222222222221</v>
      </c>
      <c r="F36" s="5">
        <v>3.32</v>
      </c>
      <c r="G36" s="6">
        <v>0.98</v>
      </c>
      <c r="H36" s="5">
        <v>0.8</v>
      </c>
    </row>
    <row r="37" spans="1:8" x14ac:dyDescent="0.25">
      <c r="A37" s="5" t="s">
        <v>118</v>
      </c>
      <c r="B37" s="5" t="s">
        <v>19</v>
      </c>
      <c r="C37" s="5">
        <v>3922.31</v>
      </c>
      <c r="D37" s="5">
        <v>0</v>
      </c>
      <c r="E37" s="6">
        <v>2.0833333333333332E-2</v>
      </c>
      <c r="F37" s="5">
        <v>3.49</v>
      </c>
      <c r="G37" s="6">
        <v>0.98</v>
      </c>
      <c r="H37" s="5">
        <v>0.8</v>
      </c>
    </row>
    <row r="38" spans="1:8" x14ac:dyDescent="0.25">
      <c r="A38" s="5" t="s">
        <v>81</v>
      </c>
      <c r="B38" s="5" t="s">
        <v>19</v>
      </c>
      <c r="C38" s="5">
        <v>610.45000000000005</v>
      </c>
      <c r="D38" s="5">
        <v>0</v>
      </c>
      <c r="E38" s="6">
        <v>2.0833333333333332E-2</v>
      </c>
      <c r="F38" s="5">
        <v>1.82</v>
      </c>
      <c r="G38" s="6">
        <v>0.79</v>
      </c>
      <c r="H38" s="5">
        <v>0.6</v>
      </c>
    </row>
    <row r="39" spans="1:8" x14ac:dyDescent="0.25">
      <c r="A39" s="5" t="s">
        <v>126</v>
      </c>
      <c r="B39" s="5" t="s">
        <v>19</v>
      </c>
      <c r="C39" s="5">
        <v>604.63</v>
      </c>
      <c r="D39" s="5">
        <v>0</v>
      </c>
      <c r="E39" s="6">
        <v>2.1527777777777781E-2</v>
      </c>
      <c r="F39" s="5">
        <v>1.87</v>
      </c>
      <c r="G39" s="6">
        <v>0.88</v>
      </c>
      <c r="H39" s="5">
        <v>0.57999999999999996</v>
      </c>
    </row>
    <row r="40" spans="1:8" x14ac:dyDescent="0.25">
      <c r="A40" s="5" t="s">
        <v>128</v>
      </c>
      <c r="B40" s="5" t="s">
        <v>19</v>
      </c>
      <c r="C40" s="5">
        <v>300</v>
      </c>
      <c r="D40" s="5">
        <v>0</v>
      </c>
      <c r="E40" s="6">
        <v>9.375E-2</v>
      </c>
      <c r="F40" s="5">
        <v>2.1800000000000002</v>
      </c>
      <c r="G40" s="6">
        <v>0.89</v>
      </c>
      <c r="H40" s="5">
        <v>0.8</v>
      </c>
    </row>
    <row r="41" spans="1:8" x14ac:dyDescent="0.25">
      <c r="A41" s="5" t="s">
        <v>119</v>
      </c>
      <c r="B41" s="5" t="s">
        <v>19</v>
      </c>
      <c r="C41" s="5">
        <v>1608.99</v>
      </c>
      <c r="D41" s="5">
        <v>0</v>
      </c>
      <c r="E41" s="6">
        <v>0.1673611111111111</v>
      </c>
      <c r="F41" s="5">
        <v>2.48</v>
      </c>
      <c r="G41" s="6">
        <v>0.96</v>
      </c>
      <c r="H41" s="5">
        <v>0.81</v>
      </c>
    </row>
    <row r="42" spans="1:8" x14ac:dyDescent="0.25">
      <c r="A42" s="5" t="s">
        <v>120</v>
      </c>
      <c r="B42" s="5" t="s">
        <v>19</v>
      </c>
      <c r="C42" s="5">
        <v>1650.91</v>
      </c>
      <c r="D42" s="5">
        <v>0</v>
      </c>
      <c r="E42" s="6">
        <v>0.10486111111111111</v>
      </c>
      <c r="F42" s="5">
        <v>2.39</v>
      </c>
      <c r="G42" s="6">
        <v>0.98</v>
      </c>
      <c r="H42" s="5">
        <v>0.86</v>
      </c>
    </row>
    <row r="43" spans="1:8" x14ac:dyDescent="0.25">
      <c r="A43" s="5" t="s">
        <v>73</v>
      </c>
      <c r="B43" s="5" t="s">
        <v>19</v>
      </c>
      <c r="C43" s="5">
        <v>1775.23</v>
      </c>
      <c r="D43" s="5">
        <v>0</v>
      </c>
      <c r="E43" s="6">
        <v>9.375E-2</v>
      </c>
      <c r="F43" s="5">
        <v>3.13</v>
      </c>
      <c r="G43" s="6">
        <v>0.78</v>
      </c>
      <c r="H43" s="5">
        <v>0.71</v>
      </c>
    </row>
    <row r="44" spans="1:8" x14ac:dyDescent="0.25">
      <c r="A44" s="5" t="s">
        <v>71</v>
      </c>
      <c r="B44" s="5" t="s">
        <v>19</v>
      </c>
      <c r="C44" s="5">
        <v>2178.12</v>
      </c>
      <c r="D44" s="5">
        <v>0</v>
      </c>
      <c r="E44" s="6">
        <v>6.5277777777777782E-2</v>
      </c>
      <c r="F44" s="5">
        <v>3.44</v>
      </c>
      <c r="G44" s="6">
        <v>0.96</v>
      </c>
      <c r="H44" s="5">
        <v>0.79</v>
      </c>
    </row>
    <row r="45" spans="1:8" x14ac:dyDescent="0.25">
      <c r="A45" s="5" t="s">
        <v>51</v>
      </c>
      <c r="B45" s="5" t="s">
        <v>19</v>
      </c>
      <c r="C45" s="5">
        <v>3698.74</v>
      </c>
      <c r="D45" s="5">
        <v>0</v>
      </c>
      <c r="E45" s="6">
        <v>2.0833333333333332E-2</v>
      </c>
      <c r="F45" s="5">
        <v>3.29</v>
      </c>
      <c r="G45" s="6">
        <v>0.99</v>
      </c>
      <c r="H45" s="5">
        <v>0.81</v>
      </c>
    </row>
    <row r="46" spans="1:8" x14ac:dyDescent="0.25">
      <c r="A46" s="5" t="s">
        <v>136</v>
      </c>
      <c r="B46" s="5" t="s">
        <v>19</v>
      </c>
      <c r="C46" s="5">
        <v>3682.1</v>
      </c>
      <c r="D46" s="5">
        <v>0</v>
      </c>
      <c r="E46" s="6">
        <v>2.0833333333333332E-2</v>
      </c>
      <c r="F46" s="5">
        <v>3.22</v>
      </c>
      <c r="G46" s="6">
        <v>0.99</v>
      </c>
      <c r="H46" s="5">
        <v>0.82</v>
      </c>
    </row>
    <row r="47" spans="1:8" x14ac:dyDescent="0.25">
      <c r="A47" s="5" t="s">
        <v>121</v>
      </c>
      <c r="B47" s="5" t="s">
        <v>19</v>
      </c>
      <c r="C47" s="5">
        <v>3915.47</v>
      </c>
      <c r="D47" s="5">
        <v>0</v>
      </c>
      <c r="E47" s="6">
        <v>2.0833333333333332E-2</v>
      </c>
      <c r="F47" s="5">
        <v>3.48</v>
      </c>
      <c r="G47" s="6">
        <v>0.98</v>
      </c>
      <c r="H47" s="5">
        <v>0.81</v>
      </c>
    </row>
    <row r="48" spans="1:8" x14ac:dyDescent="0.25">
      <c r="A48" s="5" t="s">
        <v>122</v>
      </c>
      <c r="B48" s="5" t="s">
        <v>19</v>
      </c>
      <c r="C48" s="5">
        <v>3908.59</v>
      </c>
      <c r="D48" s="5">
        <v>0</v>
      </c>
      <c r="E48" s="6">
        <v>2.0833333333333332E-2</v>
      </c>
      <c r="F48" s="5">
        <v>3.44</v>
      </c>
      <c r="G48" s="6">
        <v>0.99</v>
      </c>
      <c r="H48" s="5">
        <v>0.81</v>
      </c>
    </row>
    <row r="49" spans="1:8" x14ac:dyDescent="0.25">
      <c r="A49" s="5" t="s">
        <v>85</v>
      </c>
      <c r="B49" s="5" t="s">
        <v>19</v>
      </c>
      <c r="C49" s="5">
        <v>630.88</v>
      </c>
      <c r="D49" s="5">
        <v>0</v>
      </c>
      <c r="E49" s="6">
        <v>2.0833333333333332E-2</v>
      </c>
      <c r="F49" s="5">
        <v>1.5</v>
      </c>
      <c r="G49" s="6">
        <v>0.98</v>
      </c>
      <c r="H49" s="5">
        <v>0.74</v>
      </c>
    </row>
    <row r="50" spans="1:8" x14ac:dyDescent="0.25">
      <c r="A50" s="5" t="s">
        <v>123</v>
      </c>
      <c r="B50" s="5" t="s">
        <v>19</v>
      </c>
      <c r="C50" s="5">
        <v>623.57000000000005</v>
      </c>
      <c r="D50" s="5">
        <v>0</v>
      </c>
      <c r="E50" s="6">
        <v>2.1527777777777781E-2</v>
      </c>
      <c r="F50" s="5">
        <v>1.55</v>
      </c>
      <c r="G50" s="6">
        <v>0.95</v>
      </c>
      <c r="H50" s="5">
        <v>0.7</v>
      </c>
    </row>
    <row r="51" spans="1:8" x14ac:dyDescent="0.25">
      <c r="A51" s="5" t="s">
        <v>124</v>
      </c>
      <c r="B51" s="5" t="s">
        <v>19</v>
      </c>
      <c r="C51" s="5">
        <v>66.98</v>
      </c>
      <c r="D51" s="5">
        <v>0</v>
      </c>
      <c r="E51" s="6">
        <v>8.3333333333333329E-2</v>
      </c>
      <c r="F51" s="5">
        <v>1.1299999999999999</v>
      </c>
      <c r="G51" s="6">
        <v>0.84</v>
      </c>
      <c r="H51" s="5">
        <v>0.67</v>
      </c>
    </row>
    <row r="52" spans="1:8" x14ac:dyDescent="0.25">
      <c r="A52" s="5" t="s">
        <v>125</v>
      </c>
      <c r="B52" s="5" t="s">
        <v>19</v>
      </c>
      <c r="C52" s="5">
        <v>63.66</v>
      </c>
      <c r="D52" s="5">
        <v>0</v>
      </c>
      <c r="E52" s="6">
        <v>0.1111111111111111</v>
      </c>
      <c r="F52" s="5">
        <v>1.1299999999999999</v>
      </c>
      <c r="G52" s="6">
        <v>0.8</v>
      </c>
      <c r="H52" s="5">
        <v>0.63</v>
      </c>
    </row>
    <row r="53" spans="1:8" x14ac:dyDescent="0.25">
      <c r="A53" s="5" t="s">
        <v>129</v>
      </c>
      <c r="B53" s="5" t="s">
        <v>19</v>
      </c>
      <c r="C53" s="5">
        <v>602.79</v>
      </c>
      <c r="D53" s="5">
        <v>0</v>
      </c>
      <c r="E53" s="6">
        <v>8.5416666666666655E-2</v>
      </c>
      <c r="F53" s="5">
        <v>3.01</v>
      </c>
      <c r="G53" s="6">
        <v>0.35</v>
      </c>
      <c r="H53" s="5">
        <v>0.41</v>
      </c>
    </row>
    <row r="54" spans="1:8" x14ac:dyDescent="0.25">
      <c r="A54" s="5" t="s">
        <v>137</v>
      </c>
      <c r="B54" s="5" t="s">
        <v>19</v>
      </c>
      <c r="C54" s="5">
        <v>3879.47</v>
      </c>
      <c r="D54" s="5">
        <v>0</v>
      </c>
      <c r="E54" s="6">
        <v>2.0833333333333332E-2</v>
      </c>
      <c r="F54" s="5">
        <v>3.39</v>
      </c>
      <c r="G54" s="6">
        <v>1</v>
      </c>
      <c r="H54" s="5">
        <v>0.82</v>
      </c>
    </row>
    <row r="55" spans="1:8" x14ac:dyDescent="0.25">
      <c r="A55" s="5"/>
      <c r="B55" s="5"/>
      <c r="C55" s="5"/>
      <c r="D55" s="5"/>
      <c r="E55" s="6"/>
      <c r="F55" s="5"/>
      <c r="G55" s="6"/>
      <c r="H55" s="5"/>
    </row>
    <row r="56" spans="1:8" x14ac:dyDescent="0.25">
      <c r="A56" s="5"/>
      <c r="B56" s="5"/>
      <c r="C56" s="5"/>
      <c r="D56" s="5"/>
      <c r="E56" s="6"/>
      <c r="F56" s="5"/>
      <c r="G56" s="6"/>
      <c r="H56" s="5"/>
    </row>
    <row r="57" spans="1:8" x14ac:dyDescent="0.25">
      <c r="A57" s="5"/>
      <c r="B57" s="5"/>
      <c r="C57" s="5"/>
      <c r="D57" s="5"/>
      <c r="E57" s="6"/>
      <c r="F57" s="5"/>
      <c r="G57" s="6"/>
      <c r="H57" s="5"/>
    </row>
    <row r="58" spans="1:8" x14ac:dyDescent="0.25">
      <c r="A58" s="5"/>
      <c r="B58" s="5"/>
      <c r="C58" s="5"/>
      <c r="D58" s="5"/>
      <c r="E58" s="6"/>
      <c r="F58" s="5"/>
      <c r="G58" s="6"/>
      <c r="H58" s="5"/>
    </row>
    <row r="59" spans="1:8" x14ac:dyDescent="0.25">
      <c r="A59" s="5"/>
      <c r="B59" s="5"/>
      <c r="C59" s="5"/>
      <c r="D59" s="5"/>
      <c r="E59" s="6"/>
      <c r="F59" s="5"/>
      <c r="G59" s="6"/>
      <c r="H59" s="5"/>
    </row>
    <row r="60" spans="1:8" x14ac:dyDescent="0.25">
      <c r="A60" s="5"/>
      <c r="B60" s="5"/>
      <c r="C60" s="5"/>
      <c r="D60" s="5"/>
      <c r="E60" s="6"/>
      <c r="F60" s="5"/>
      <c r="G60" s="6"/>
      <c r="H60" s="5"/>
    </row>
    <row r="61" spans="1:8" x14ac:dyDescent="0.25">
      <c r="A61" s="5"/>
      <c r="B61" s="5"/>
      <c r="C61" s="5"/>
      <c r="D61" s="5"/>
      <c r="E61" s="6"/>
      <c r="F61" s="5"/>
      <c r="G61" s="6"/>
      <c r="H61" s="5"/>
    </row>
    <row r="62" spans="1:8" x14ac:dyDescent="0.25">
      <c r="A62" s="5"/>
      <c r="B62" s="5"/>
      <c r="C62" s="5"/>
      <c r="D62" s="5"/>
      <c r="E62" s="6"/>
      <c r="F62" s="5"/>
      <c r="G62" s="6"/>
      <c r="H62" s="5"/>
    </row>
    <row r="63" spans="1:8" x14ac:dyDescent="0.25">
      <c r="A63" s="5"/>
      <c r="B63" s="5"/>
      <c r="C63" s="5"/>
      <c r="D63" s="5"/>
      <c r="E63" s="6"/>
      <c r="F63" s="5"/>
      <c r="G63" s="6"/>
      <c r="H63" s="5"/>
    </row>
    <row r="64" spans="1:8" x14ac:dyDescent="0.25">
      <c r="A64" s="5"/>
      <c r="B64" s="5"/>
      <c r="C64" s="5"/>
      <c r="D64" s="5"/>
      <c r="E64" s="6"/>
      <c r="F64" s="5"/>
      <c r="G64" s="6"/>
      <c r="H64" s="5"/>
    </row>
    <row r="65" spans="1:8" x14ac:dyDescent="0.25">
      <c r="A65" s="5"/>
      <c r="B65" s="5"/>
      <c r="C65" s="5"/>
      <c r="D65" s="5"/>
      <c r="E65" s="6"/>
      <c r="F65" s="5"/>
      <c r="G65" s="6"/>
      <c r="H65" s="5"/>
    </row>
    <row r="66" spans="1:8" x14ac:dyDescent="0.25">
      <c r="A66" s="5"/>
      <c r="B66" s="5"/>
      <c r="C66" s="5"/>
      <c r="D66" s="5"/>
      <c r="E66" s="6"/>
      <c r="F66" s="5"/>
      <c r="G66" s="6"/>
      <c r="H66" s="5"/>
    </row>
    <row r="67" spans="1:8" x14ac:dyDescent="0.25">
      <c r="A67" s="5"/>
      <c r="B67" s="5"/>
      <c r="C67" s="5"/>
      <c r="D67" s="5"/>
      <c r="E67" s="6"/>
      <c r="F67" s="5"/>
      <c r="G67" s="6"/>
      <c r="H67" s="5"/>
    </row>
    <row r="68" spans="1:8" x14ac:dyDescent="0.25">
      <c r="A68" s="5"/>
      <c r="B68" s="5"/>
      <c r="C68" s="5"/>
      <c r="D68" s="5"/>
      <c r="E68" s="6"/>
      <c r="F68" s="5"/>
      <c r="G68" s="6"/>
      <c r="H68" s="5"/>
    </row>
    <row r="69" spans="1:8" x14ac:dyDescent="0.25">
      <c r="A69" s="5"/>
      <c r="B69" s="5"/>
      <c r="C69" s="5"/>
      <c r="D69" s="5"/>
      <c r="E69" s="6"/>
      <c r="F69" s="5"/>
      <c r="G69" s="6"/>
      <c r="H69" s="5"/>
    </row>
    <row r="70" spans="1:8" x14ac:dyDescent="0.25">
      <c r="A70" s="5"/>
      <c r="B70" s="5"/>
      <c r="C70" s="5"/>
      <c r="D70" s="5"/>
      <c r="E70" s="6"/>
      <c r="F70" s="5"/>
      <c r="G70" s="6"/>
      <c r="H70" s="5"/>
    </row>
    <row r="71" spans="1:8" x14ac:dyDescent="0.25">
      <c r="A71" s="5"/>
      <c r="B71" s="5"/>
      <c r="C71" s="5"/>
      <c r="D71" s="5"/>
      <c r="E71" s="6"/>
      <c r="F71" s="5"/>
      <c r="G71" s="6"/>
      <c r="H71" s="5"/>
    </row>
    <row r="72" spans="1:8" x14ac:dyDescent="0.25">
      <c r="A72" s="5"/>
      <c r="B72" s="5"/>
      <c r="C72" s="5"/>
      <c r="D72" s="5"/>
      <c r="E72" s="6"/>
      <c r="F72" s="5"/>
      <c r="G72" s="6"/>
      <c r="H72" s="5"/>
    </row>
    <row r="73" spans="1:8" x14ac:dyDescent="0.25">
      <c r="A73" s="5"/>
      <c r="B73" s="5"/>
      <c r="C73" s="5"/>
      <c r="D73" s="5"/>
      <c r="E73" s="6"/>
      <c r="F73" s="5"/>
      <c r="G73" s="6"/>
      <c r="H73" s="5"/>
    </row>
    <row r="74" spans="1:8" x14ac:dyDescent="0.25">
      <c r="A74" s="5"/>
      <c r="B74" s="5"/>
      <c r="C74" s="5"/>
      <c r="D74" s="5"/>
      <c r="E74" s="6"/>
      <c r="F74" s="5"/>
      <c r="G74" s="6"/>
      <c r="H74" s="5"/>
    </row>
    <row r="75" spans="1:8" x14ac:dyDescent="0.25">
      <c r="A75" s="5"/>
      <c r="B75" s="5"/>
      <c r="C75" s="5"/>
      <c r="D75" s="5"/>
      <c r="E75" s="6"/>
      <c r="F75" s="5"/>
      <c r="G75" s="6"/>
      <c r="H75" s="5"/>
    </row>
    <row r="76" spans="1:8" x14ac:dyDescent="0.25">
      <c r="A76" s="5"/>
      <c r="B76" s="5"/>
      <c r="C76" s="5"/>
      <c r="D76" s="5"/>
      <c r="E76" s="6"/>
      <c r="F76" s="5"/>
      <c r="G76" s="6"/>
      <c r="H76" s="5"/>
    </row>
    <row r="77" spans="1:8" x14ac:dyDescent="0.25">
      <c r="A77" s="5"/>
      <c r="B77" s="5"/>
      <c r="C77" s="5"/>
      <c r="D77" s="5"/>
      <c r="E77" s="6"/>
      <c r="F77" s="5"/>
      <c r="G77" s="6"/>
      <c r="H77" s="5"/>
    </row>
    <row r="78" spans="1:8" x14ac:dyDescent="0.25">
      <c r="A78" s="5"/>
      <c r="B78" s="5"/>
      <c r="C78" s="5"/>
      <c r="D78" s="5"/>
      <c r="E78" s="6"/>
      <c r="F78" s="5"/>
      <c r="G78" s="6"/>
      <c r="H78" s="5"/>
    </row>
    <row r="79" spans="1:8" x14ac:dyDescent="0.25">
      <c r="A79" s="5"/>
      <c r="B79" s="5"/>
      <c r="C79" s="5"/>
      <c r="D79" s="5"/>
      <c r="E79" s="6"/>
      <c r="F79" s="5"/>
      <c r="G79" s="6"/>
      <c r="H79" s="5"/>
    </row>
    <row r="80" spans="1:8" x14ac:dyDescent="0.25">
      <c r="A80" s="5"/>
      <c r="B80" s="5"/>
      <c r="C80" s="5"/>
      <c r="D80" s="5"/>
      <c r="E80" s="6"/>
      <c r="F80" s="5"/>
      <c r="G80" s="6"/>
      <c r="H80" s="5"/>
    </row>
    <row r="81" spans="1:8" x14ac:dyDescent="0.25">
      <c r="A81" s="5"/>
      <c r="B81" s="5"/>
      <c r="C81" s="5"/>
      <c r="D81" s="5"/>
      <c r="E81" s="6"/>
      <c r="F81" s="5"/>
      <c r="G81" s="6"/>
      <c r="H81" s="5"/>
    </row>
    <row r="82" spans="1:8" x14ac:dyDescent="0.25">
      <c r="A82" s="5"/>
      <c r="B82" s="5"/>
      <c r="C82" s="5"/>
      <c r="D82" s="5"/>
      <c r="E82" s="6"/>
      <c r="F82" s="5"/>
      <c r="G82" s="6"/>
      <c r="H82" s="5"/>
    </row>
    <row r="83" spans="1:8" x14ac:dyDescent="0.25">
      <c r="A83" s="5"/>
      <c r="B83" s="5"/>
      <c r="C83" s="5"/>
      <c r="D83" s="5"/>
      <c r="E83" s="6"/>
      <c r="F83" s="5"/>
      <c r="G83" s="6"/>
      <c r="H83" s="5"/>
    </row>
    <row r="84" spans="1:8" x14ac:dyDescent="0.25">
      <c r="A84" s="5"/>
      <c r="B84" s="5"/>
      <c r="C84" s="5"/>
      <c r="D84" s="5"/>
      <c r="E84" s="6"/>
      <c r="F84" s="5"/>
      <c r="G84" s="6"/>
      <c r="H84" s="5"/>
    </row>
    <row r="85" spans="1:8" x14ac:dyDescent="0.25">
      <c r="A85" s="5"/>
      <c r="B85" s="5"/>
      <c r="C85" s="5"/>
      <c r="D85" s="5"/>
      <c r="E85" s="6"/>
      <c r="F85" s="5"/>
      <c r="G85" s="6"/>
      <c r="H85" s="5"/>
    </row>
    <row r="86" spans="1:8" x14ac:dyDescent="0.25">
      <c r="A86" s="5"/>
      <c r="B86" s="5"/>
      <c r="C86" s="5"/>
      <c r="D86" s="5"/>
      <c r="E86" s="6"/>
      <c r="F86" s="5"/>
      <c r="G86" s="6"/>
      <c r="H86" s="5"/>
    </row>
    <row r="87" spans="1:8" x14ac:dyDescent="0.25">
      <c r="A87" s="5"/>
      <c r="B87" s="5"/>
      <c r="C87" s="5"/>
      <c r="D87" s="5"/>
      <c r="E87" s="6"/>
      <c r="F87" s="5"/>
      <c r="G87" s="6"/>
      <c r="H87" s="5"/>
    </row>
    <row r="88" spans="1:8" x14ac:dyDescent="0.25">
      <c r="A88" s="5"/>
      <c r="B88" s="5"/>
      <c r="C88" s="5"/>
      <c r="D88" s="5"/>
      <c r="E88" s="6"/>
      <c r="F88" s="5"/>
      <c r="G88" s="6"/>
      <c r="H88" s="5"/>
    </row>
    <row r="89" spans="1:8" x14ac:dyDescent="0.25">
      <c r="A89" s="5"/>
      <c r="B89" s="5"/>
      <c r="C89" s="5"/>
      <c r="D89" s="5"/>
      <c r="E89" s="6"/>
      <c r="F89" s="5"/>
      <c r="G89" s="6"/>
      <c r="H89" s="5"/>
    </row>
    <row r="90" spans="1:8" x14ac:dyDescent="0.25">
      <c r="A90" s="5"/>
      <c r="B90" s="5"/>
      <c r="C90" s="5"/>
      <c r="D90" s="5"/>
      <c r="E90" s="6"/>
      <c r="F90" s="5"/>
      <c r="G90" s="6"/>
      <c r="H90" s="5"/>
    </row>
    <row r="91" spans="1:8" x14ac:dyDescent="0.25">
      <c r="A91" s="5"/>
      <c r="B91" s="5"/>
      <c r="C91" s="5"/>
      <c r="D91" s="5"/>
      <c r="E91" s="6"/>
      <c r="F91" s="5"/>
      <c r="G91" s="6"/>
      <c r="H91" s="5"/>
    </row>
    <row r="92" spans="1:8" x14ac:dyDescent="0.25">
      <c r="A92" s="5"/>
      <c r="B92" s="5"/>
      <c r="C92" s="5"/>
      <c r="D92" s="5"/>
      <c r="E92" s="6"/>
      <c r="F92" s="5"/>
      <c r="G92" s="6"/>
      <c r="H92" s="5"/>
    </row>
    <row r="93" spans="1:8" x14ac:dyDescent="0.25">
      <c r="A93" s="5"/>
      <c r="B93" s="5"/>
      <c r="C93" s="5"/>
      <c r="D93" s="5"/>
      <c r="E93" s="6"/>
      <c r="F93" s="5"/>
      <c r="G93" s="6"/>
      <c r="H93" s="5"/>
    </row>
    <row r="94" spans="1:8" x14ac:dyDescent="0.25">
      <c r="A94" s="5"/>
      <c r="B94" s="5"/>
      <c r="C94" s="5"/>
      <c r="D94" s="5"/>
      <c r="E94" s="6"/>
      <c r="F94" s="5"/>
      <c r="G94" s="6"/>
      <c r="H94" s="5"/>
    </row>
    <row r="95" spans="1:8" x14ac:dyDescent="0.25">
      <c r="E95" s="10"/>
      <c r="G95" s="10"/>
    </row>
    <row r="96" spans="1:8" x14ac:dyDescent="0.25">
      <c r="E96" s="10"/>
      <c r="G96" s="10"/>
    </row>
    <row r="97" spans="5:7" x14ac:dyDescent="0.25">
      <c r="E97" s="10"/>
      <c r="G97" s="10"/>
    </row>
    <row r="98" spans="5:7" x14ac:dyDescent="0.25">
      <c r="E98" s="10"/>
      <c r="G98" s="10"/>
    </row>
    <row r="99" spans="5:7" x14ac:dyDescent="0.25">
      <c r="E99" s="10"/>
      <c r="G99" s="10"/>
    </row>
    <row r="100" spans="5:7" x14ac:dyDescent="0.25">
      <c r="E100" s="10"/>
      <c r="G100" s="10"/>
    </row>
    <row r="101" spans="5:7" x14ac:dyDescent="0.25">
      <c r="E101" s="10"/>
      <c r="G101" s="10"/>
    </row>
    <row r="102" spans="5:7" x14ac:dyDescent="0.25">
      <c r="E102" s="10"/>
      <c r="G102" s="10"/>
    </row>
    <row r="103" spans="5:7" x14ac:dyDescent="0.25">
      <c r="E103" s="10"/>
      <c r="G103" s="10"/>
    </row>
    <row r="104" spans="5:7" x14ac:dyDescent="0.25">
      <c r="E104" s="10"/>
      <c r="G104" s="10"/>
    </row>
    <row r="105" spans="5:7" x14ac:dyDescent="0.25">
      <c r="E105" s="10"/>
      <c r="G105" s="10"/>
    </row>
    <row r="106" spans="5:7" x14ac:dyDescent="0.25">
      <c r="E106" s="10"/>
      <c r="G106" s="10"/>
    </row>
    <row r="107" spans="5:7" x14ac:dyDescent="0.25">
      <c r="E107" s="10"/>
      <c r="G107" s="10"/>
    </row>
    <row r="108" spans="5:7" x14ac:dyDescent="0.25">
      <c r="E108" s="10"/>
      <c r="G108" s="10"/>
    </row>
    <row r="109" spans="5:7" x14ac:dyDescent="0.25">
      <c r="E109" s="10"/>
      <c r="G109" s="10"/>
    </row>
    <row r="110" spans="5:7" x14ac:dyDescent="0.25">
      <c r="E110" s="10"/>
      <c r="G110" s="10"/>
    </row>
    <row r="111" spans="5:7" x14ac:dyDescent="0.25">
      <c r="E111" s="10"/>
      <c r="G111" s="10"/>
    </row>
    <row r="112" spans="5:7" x14ac:dyDescent="0.25">
      <c r="E112" s="10"/>
      <c r="G112" s="10"/>
    </row>
    <row r="113" spans="5:7" x14ac:dyDescent="0.25">
      <c r="E113" s="10"/>
      <c r="G113" s="10"/>
    </row>
    <row r="114" spans="5:7" x14ac:dyDescent="0.25">
      <c r="E114" s="10"/>
      <c r="G114" s="10"/>
    </row>
    <row r="115" spans="5:7" x14ac:dyDescent="0.25">
      <c r="E115" s="10"/>
      <c r="G115" s="10"/>
    </row>
    <row r="116" spans="5:7" x14ac:dyDescent="0.25">
      <c r="E116" s="10"/>
      <c r="G116" s="10"/>
    </row>
    <row r="117" spans="5:7" x14ac:dyDescent="0.25">
      <c r="E117" s="10"/>
      <c r="G117" s="10"/>
    </row>
    <row r="118" spans="5:7" x14ac:dyDescent="0.25">
      <c r="E118" s="10"/>
      <c r="G118" s="10"/>
    </row>
    <row r="119" spans="5:7" x14ac:dyDescent="0.25">
      <c r="E119" s="10"/>
      <c r="G119" s="10"/>
    </row>
    <row r="120" spans="5:7" x14ac:dyDescent="0.25">
      <c r="E120" s="10"/>
      <c r="G120" s="10"/>
    </row>
    <row r="121" spans="5:7" x14ac:dyDescent="0.25">
      <c r="E121" s="10"/>
      <c r="G121" s="10"/>
    </row>
    <row r="122" spans="5:7" x14ac:dyDescent="0.25">
      <c r="E122" s="10"/>
      <c r="G122" s="10"/>
    </row>
    <row r="123" spans="5:7" x14ac:dyDescent="0.25">
      <c r="E123" s="10"/>
      <c r="G123" s="10"/>
    </row>
    <row r="124" spans="5:7" x14ac:dyDescent="0.25">
      <c r="E124" s="10"/>
      <c r="G124" s="10"/>
    </row>
    <row r="125" spans="5:7" x14ac:dyDescent="0.25">
      <c r="E125" s="10"/>
      <c r="G125" s="10"/>
    </row>
    <row r="126" spans="5:7" x14ac:dyDescent="0.25">
      <c r="E126" s="10"/>
      <c r="G126" s="10"/>
    </row>
    <row r="127" spans="5:7" x14ac:dyDescent="0.25">
      <c r="E127" s="10"/>
      <c r="G127" s="10"/>
    </row>
    <row r="128" spans="5:7" x14ac:dyDescent="0.25">
      <c r="E128" s="10"/>
      <c r="G128" s="10"/>
    </row>
    <row r="129" spans="5:7" x14ac:dyDescent="0.25">
      <c r="E129" s="10"/>
      <c r="G129" s="10"/>
    </row>
    <row r="130" spans="5:7" x14ac:dyDescent="0.25">
      <c r="E130" s="10"/>
      <c r="G130" s="10"/>
    </row>
    <row r="131" spans="5:7" x14ac:dyDescent="0.25">
      <c r="E131" s="10"/>
      <c r="G131" s="10"/>
    </row>
    <row r="132" spans="5:7" x14ac:dyDescent="0.25">
      <c r="E132" s="10"/>
      <c r="G132" s="10"/>
    </row>
    <row r="133" spans="5:7" x14ac:dyDescent="0.25">
      <c r="E133" s="10"/>
    </row>
    <row r="134" spans="5:7" x14ac:dyDescent="0.25">
      <c r="E134" s="10"/>
    </row>
    <row r="135" spans="5:7" x14ac:dyDescent="0.25">
      <c r="E135" s="10"/>
    </row>
    <row r="136" spans="5:7" x14ac:dyDescent="0.25">
      <c r="E136" s="10"/>
    </row>
    <row r="137" spans="5:7" x14ac:dyDescent="0.25">
      <c r="E137" s="10"/>
    </row>
    <row r="138" spans="5:7" x14ac:dyDescent="0.25">
      <c r="E138" s="10"/>
    </row>
    <row r="139" spans="5:7" x14ac:dyDescent="0.25">
      <c r="E139" s="10"/>
    </row>
    <row r="140" spans="5:7" x14ac:dyDescent="0.25">
      <c r="E140" s="10"/>
    </row>
    <row r="141" spans="5:7" x14ac:dyDescent="0.25">
      <c r="E141" s="10"/>
    </row>
    <row r="142" spans="5:7" x14ac:dyDescent="0.25">
      <c r="E142" s="10"/>
    </row>
    <row r="143" spans="5:7" x14ac:dyDescent="0.25">
      <c r="E143" s="10"/>
    </row>
    <row r="144" spans="5:7" x14ac:dyDescent="0.25">
      <c r="E144" s="10"/>
    </row>
    <row r="145" spans="5:5" x14ac:dyDescent="0.25">
      <c r="E145" s="10"/>
    </row>
    <row r="146" spans="5:5" x14ac:dyDescent="0.25">
      <c r="E146" s="10"/>
    </row>
    <row r="147" spans="5:5" x14ac:dyDescent="0.25">
      <c r="E147" s="10"/>
    </row>
    <row r="148" spans="5:5" x14ac:dyDescent="0.25">
      <c r="E148" s="10"/>
    </row>
    <row r="149" spans="5:5" x14ac:dyDescent="0.25">
      <c r="E149" s="10"/>
    </row>
    <row r="150" spans="5:5" x14ac:dyDescent="0.25">
      <c r="E150" s="10"/>
    </row>
    <row r="151" spans="5:5" x14ac:dyDescent="0.25">
      <c r="E151" s="10"/>
    </row>
    <row r="152" spans="5:5" x14ac:dyDescent="0.25">
      <c r="E152" s="10"/>
    </row>
    <row r="153" spans="5:5" x14ac:dyDescent="0.25">
      <c r="E153" s="10"/>
    </row>
    <row r="154" spans="5:5" x14ac:dyDescent="0.25">
      <c r="E154" s="10"/>
    </row>
    <row r="155" spans="5:5" x14ac:dyDescent="0.25">
      <c r="E155" s="10"/>
    </row>
    <row r="156" spans="5:5" x14ac:dyDescent="0.25">
      <c r="E156" s="10"/>
    </row>
    <row r="157" spans="5:5" x14ac:dyDescent="0.25">
      <c r="E157" s="10"/>
    </row>
    <row r="158" spans="5:5" x14ac:dyDescent="0.25">
      <c r="E158" s="10"/>
    </row>
    <row r="159" spans="5:5" x14ac:dyDescent="0.25">
      <c r="E159" s="10"/>
    </row>
    <row r="160" spans="5:5" x14ac:dyDescent="0.25">
      <c r="E160" s="10"/>
    </row>
    <row r="161" spans="5:5" x14ac:dyDescent="0.25">
      <c r="E161" s="10"/>
    </row>
    <row r="162" spans="5:5" x14ac:dyDescent="0.25">
      <c r="E162" s="10"/>
    </row>
    <row r="163" spans="5:5" x14ac:dyDescent="0.25">
      <c r="E163" s="10"/>
    </row>
    <row r="164" spans="5:5" x14ac:dyDescent="0.25">
      <c r="E164" s="10"/>
    </row>
    <row r="165" spans="5:5" x14ac:dyDescent="0.25">
      <c r="E165" s="10"/>
    </row>
    <row r="166" spans="5:5" x14ac:dyDescent="0.25">
      <c r="E16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N34"/>
  <sheetViews>
    <sheetView topLeftCell="A13" workbookViewId="0">
      <selection activeCell="C40" sqref="C40"/>
    </sheetView>
  </sheetViews>
  <sheetFormatPr baseColWidth="10" defaultRowHeight="15" x14ac:dyDescent="0.25"/>
  <cols>
    <col min="2" max="4" width="16.28515625" bestFit="1" customWidth="1"/>
    <col min="6" max="6" width="6.140625" bestFit="1" customWidth="1"/>
    <col min="7" max="7" width="4.5703125" bestFit="1" customWidth="1"/>
    <col min="13" max="13" width="10" bestFit="1" customWidth="1"/>
    <col min="14" max="14" width="6" bestFit="1" customWidth="1"/>
  </cols>
  <sheetData>
    <row r="1" spans="2:14" ht="15.75" thickBot="1" x14ac:dyDescent="0.3">
      <c r="B1" s="12" t="s">
        <v>99</v>
      </c>
      <c r="C1" s="13" t="s">
        <v>100</v>
      </c>
      <c r="D1" s="14"/>
      <c r="F1" s="66" t="s">
        <v>99</v>
      </c>
      <c r="G1" s="68" t="s">
        <v>100</v>
      </c>
      <c r="M1" s="15" t="s">
        <v>101</v>
      </c>
      <c r="N1" s="16" t="s">
        <v>102</v>
      </c>
    </row>
    <row r="2" spans="2:14" ht="15.75" thickBot="1" x14ac:dyDescent="0.3">
      <c r="B2" s="17" t="s">
        <v>103</v>
      </c>
      <c r="C2" s="17" t="s">
        <v>103</v>
      </c>
      <c r="D2" s="18" t="s">
        <v>104</v>
      </c>
      <c r="F2" s="67"/>
      <c r="G2" s="69"/>
      <c r="M2" s="19" t="s">
        <v>100</v>
      </c>
      <c r="N2" s="20">
        <v>0.01</v>
      </c>
    </row>
    <row r="3" spans="2:14" ht="15.75" customHeight="1" x14ac:dyDescent="0.25">
      <c r="B3" s="21">
        <v>0</v>
      </c>
      <c r="C3" s="22">
        <v>0</v>
      </c>
      <c r="D3" s="23">
        <v>0</v>
      </c>
      <c r="F3" s="70" t="s">
        <v>105</v>
      </c>
      <c r="G3" s="72" t="s">
        <v>106</v>
      </c>
      <c r="M3" s="24" t="s">
        <v>99</v>
      </c>
      <c r="N3" s="25">
        <v>1.2999999999999999E-2</v>
      </c>
    </row>
    <row r="4" spans="2:14" ht="15.75" thickBot="1" x14ac:dyDescent="0.3">
      <c r="B4" s="26">
        <v>0.2</v>
      </c>
      <c r="C4" s="27">
        <v>0.182</v>
      </c>
      <c r="D4" s="28">
        <v>8</v>
      </c>
      <c r="F4" s="71"/>
      <c r="G4" s="73"/>
      <c r="M4" s="29" t="s">
        <v>107</v>
      </c>
      <c r="N4" s="30">
        <v>1.4999999999999999E-2</v>
      </c>
    </row>
    <row r="5" spans="2:14" x14ac:dyDescent="0.25">
      <c r="B5" s="26">
        <v>0.25</v>
      </c>
      <c r="C5" s="27">
        <v>0.22700000000000001</v>
      </c>
      <c r="D5" s="28">
        <v>10</v>
      </c>
      <c r="F5" s="71"/>
      <c r="G5" s="73"/>
    </row>
    <row r="6" spans="2:14" x14ac:dyDescent="0.25">
      <c r="B6" s="26">
        <v>0.3</v>
      </c>
      <c r="C6" s="27">
        <v>0.28399999999999997</v>
      </c>
      <c r="D6" s="28">
        <v>12</v>
      </c>
      <c r="F6" s="71"/>
      <c r="G6" s="73"/>
    </row>
    <row r="7" spans="2:14" x14ac:dyDescent="0.25">
      <c r="B7" s="26">
        <v>0.35</v>
      </c>
      <c r="C7" s="27">
        <v>0.32700000000000001</v>
      </c>
      <c r="D7" s="28">
        <v>14</v>
      </c>
      <c r="F7" s="71"/>
      <c r="G7" s="73"/>
    </row>
    <row r="8" spans="2:14" x14ac:dyDescent="0.25">
      <c r="B8" s="26">
        <v>0.4</v>
      </c>
      <c r="C8" s="27">
        <v>0.36199999999999999</v>
      </c>
      <c r="D8" s="28">
        <v>16</v>
      </c>
      <c r="F8" s="71"/>
      <c r="G8" s="73"/>
    </row>
    <row r="9" spans="2:14" x14ac:dyDescent="0.25">
      <c r="B9" s="26">
        <v>0.45</v>
      </c>
      <c r="C9" s="27">
        <v>0.40699999999999997</v>
      </c>
      <c r="D9" s="28">
        <v>18</v>
      </c>
      <c r="F9" s="71"/>
      <c r="G9" s="73"/>
    </row>
    <row r="10" spans="2:14" ht="15.75" thickBot="1" x14ac:dyDescent="0.3">
      <c r="B10" s="31">
        <v>0.5</v>
      </c>
      <c r="C10" s="32">
        <v>0.45200000000000001</v>
      </c>
      <c r="D10" s="33">
        <v>20</v>
      </c>
      <c r="F10" s="71"/>
      <c r="G10" s="73"/>
    </row>
    <row r="11" spans="2:14" ht="15" customHeight="1" x14ac:dyDescent="0.25">
      <c r="B11" s="21">
        <v>0.6</v>
      </c>
      <c r="C11" s="22">
        <v>0.59499999999999997</v>
      </c>
      <c r="D11" s="23">
        <v>24</v>
      </c>
      <c r="F11" s="71" t="s">
        <v>108</v>
      </c>
      <c r="G11" s="73"/>
    </row>
    <row r="12" spans="2:14" x14ac:dyDescent="0.25">
      <c r="B12" s="26">
        <v>0.7</v>
      </c>
      <c r="C12" s="27">
        <v>0.67</v>
      </c>
      <c r="D12" s="28">
        <v>27</v>
      </c>
      <c r="F12" s="71"/>
      <c r="G12" s="73"/>
    </row>
    <row r="13" spans="2:14" x14ac:dyDescent="0.25">
      <c r="B13" s="26">
        <v>0.8</v>
      </c>
      <c r="C13" s="27">
        <v>0.747</v>
      </c>
      <c r="D13" s="28">
        <v>30</v>
      </c>
      <c r="F13" s="71"/>
      <c r="G13" s="73"/>
    </row>
    <row r="14" spans="2:14" x14ac:dyDescent="0.25">
      <c r="B14" s="26"/>
      <c r="C14" s="27">
        <v>0.82399999999999995</v>
      </c>
      <c r="D14" s="28">
        <v>33</v>
      </c>
      <c r="F14" s="71"/>
      <c r="G14" s="73"/>
    </row>
    <row r="15" spans="2:14" x14ac:dyDescent="0.25">
      <c r="B15" s="26">
        <v>0.9</v>
      </c>
      <c r="C15" s="27">
        <v>0.9</v>
      </c>
      <c r="D15" s="28">
        <v>36</v>
      </c>
      <c r="F15" s="71"/>
      <c r="G15" s="73"/>
    </row>
    <row r="16" spans="2:14" x14ac:dyDescent="0.25">
      <c r="B16" s="26"/>
      <c r="C16" s="27">
        <v>0.97799999999999998</v>
      </c>
      <c r="D16" s="28">
        <v>39</v>
      </c>
      <c r="F16" s="71"/>
      <c r="G16" s="73"/>
    </row>
    <row r="17" spans="2:7" x14ac:dyDescent="0.25">
      <c r="B17" s="26">
        <v>1</v>
      </c>
      <c r="C17" s="27" t="s">
        <v>109</v>
      </c>
      <c r="D17" s="28">
        <v>40</v>
      </c>
      <c r="F17" s="71"/>
      <c r="G17" s="73"/>
    </row>
    <row r="18" spans="2:7" x14ac:dyDescent="0.25">
      <c r="B18" s="26" t="s">
        <v>109</v>
      </c>
      <c r="C18" s="27">
        <v>1.054</v>
      </c>
      <c r="D18" s="28">
        <v>42</v>
      </c>
      <c r="F18" s="71"/>
      <c r="G18" s="73"/>
    </row>
    <row r="19" spans="2:7" x14ac:dyDescent="0.25">
      <c r="B19" s="26">
        <v>1.1000000000000001</v>
      </c>
      <c r="C19" s="27" t="s">
        <v>109</v>
      </c>
      <c r="D19" s="28">
        <v>44</v>
      </c>
      <c r="F19" s="71"/>
      <c r="G19" s="34"/>
    </row>
    <row r="20" spans="2:7" x14ac:dyDescent="0.25">
      <c r="B20" s="26" t="s">
        <v>109</v>
      </c>
      <c r="C20" s="27">
        <v>1.127</v>
      </c>
      <c r="D20" s="28">
        <v>45</v>
      </c>
      <c r="F20" s="71"/>
      <c r="G20" s="73" t="s">
        <v>110</v>
      </c>
    </row>
    <row r="21" spans="2:7" x14ac:dyDescent="0.25">
      <c r="B21" s="26">
        <v>1.2</v>
      </c>
      <c r="C21" s="27">
        <v>1.2030000000000001</v>
      </c>
      <c r="D21" s="28">
        <v>48</v>
      </c>
      <c r="F21" s="71"/>
      <c r="G21" s="73"/>
    </row>
    <row r="22" spans="2:7" x14ac:dyDescent="0.25">
      <c r="B22" s="26" t="s">
        <v>109</v>
      </c>
      <c r="C22" s="27">
        <v>1.2949999999999999</v>
      </c>
      <c r="D22" s="28">
        <v>51</v>
      </c>
      <c r="F22" s="71"/>
      <c r="G22" s="73"/>
    </row>
    <row r="23" spans="2:7" x14ac:dyDescent="0.25">
      <c r="B23" s="35">
        <v>1.3</v>
      </c>
      <c r="C23" s="36" t="s">
        <v>109</v>
      </c>
      <c r="D23" s="37">
        <v>52</v>
      </c>
      <c r="F23" s="71"/>
      <c r="G23" s="73"/>
    </row>
    <row r="24" spans="2:7" x14ac:dyDescent="0.25">
      <c r="B24" s="35" t="s">
        <v>109</v>
      </c>
      <c r="C24" s="36">
        <v>1.355</v>
      </c>
      <c r="D24" s="37">
        <v>54</v>
      </c>
      <c r="F24" s="71"/>
      <c r="G24" s="73"/>
    </row>
    <row r="25" spans="2:7" x14ac:dyDescent="0.25">
      <c r="B25" s="35">
        <v>1.4</v>
      </c>
      <c r="C25" s="36" t="s">
        <v>109</v>
      </c>
      <c r="D25" s="37">
        <v>56</v>
      </c>
      <c r="F25" s="71"/>
      <c r="G25" s="73"/>
    </row>
    <row r="26" spans="2:7" x14ac:dyDescent="0.25">
      <c r="B26" s="35">
        <v>1.5</v>
      </c>
      <c r="C26" s="36">
        <v>1.5069999999999999</v>
      </c>
      <c r="D26" s="37">
        <v>60</v>
      </c>
      <c r="F26" s="71"/>
      <c r="G26" s="73"/>
    </row>
    <row r="27" spans="2:7" x14ac:dyDescent="0.25">
      <c r="B27" s="35">
        <v>1.6</v>
      </c>
      <c r="C27" s="36" t="s">
        <v>109</v>
      </c>
      <c r="D27" s="37">
        <v>64</v>
      </c>
      <c r="F27" s="71"/>
      <c r="G27" s="73"/>
    </row>
    <row r="28" spans="2:7" x14ac:dyDescent="0.25">
      <c r="B28" s="35">
        <v>1.7</v>
      </c>
      <c r="C28" s="36" t="s">
        <v>109</v>
      </c>
      <c r="D28" s="37">
        <v>68</v>
      </c>
      <c r="F28" s="71"/>
      <c r="G28" s="73"/>
    </row>
    <row r="29" spans="2:7" x14ac:dyDescent="0.25">
      <c r="B29" s="35">
        <v>1.8</v>
      </c>
      <c r="C29" s="36" t="s">
        <v>109</v>
      </c>
      <c r="D29" s="37">
        <v>72</v>
      </c>
      <c r="F29" s="71"/>
      <c r="G29" s="73"/>
    </row>
    <row r="30" spans="2:7" x14ac:dyDescent="0.25">
      <c r="B30" s="35">
        <v>2</v>
      </c>
      <c r="C30" s="36" t="s">
        <v>109</v>
      </c>
      <c r="D30" s="37">
        <v>78</v>
      </c>
      <c r="F30" s="71"/>
      <c r="G30" s="73"/>
    </row>
    <row r="31" spans="2:7" x14ac:dyDescent="0.25">
      <c r="B31" s="35">
        <v>2.15</v>
      </c>
      <c r="C31" s="36" t="s">
        <v>109</v>
      </c>
      <c r="D31" s="37">
        <v>84</v>
      </c>
      <c r="F31" s="71"/>
      <c r="G31" s="73"/>
    </row>
    <row r="32" spans="2:7" x14ac:dyDescent="0.25">
      <c r="B32" s="35">
        <v>2.2999999999999998</v>
      </c>
      <c r="C32" s="36" t="s">
        <v>109</v>
      </c>
      <c r="D32" s="37">
        <v>92</v>
      </c>
      <c r="F32" s="71"/>
      <c r="G32" s="73"/>
    </row>
    <row r="33" spans="2:7" x14ac:dyDescent="0.25">
      <c r="B33" s="35">
        <v>2.4500000000000002</v>
      </c>
      <c r="C33" s="36" t="s">
        <v>109</v>
      </c>
      <c r="D33" s="37">
        <v>96</v>
      </c>
      <c r="F33" s="71"/>
      <c r="G33" s="73"/>
    </row>
    <row r="34" spans="2:7" ht="15.75" thickBot="1" x14ac:dyDescent="0.3">
      <c r="B34" s="38">
        <v>2.75</v>
      </c>
      <c r="C34" s="39" t="s">
        <v>109</v>
      </c>
      <c r="D34" s="40">
        <v>108</v>
      </c>
      <c r="F34" s="74"/>
      <c r="G34" s="75"/>
    </row>
  </sheetData>
  <mergeCells count="7">
    <mergeCell ref="F1:F2"/>
    <mergeCell ref="G1:G2"/>
    <mergeCell ref="F3:F10"/>
    <mergeCell ref="G3:G18"/>
    <mergeCell ref="F11:F34"/>
    <mergeCell ref="G20:G26"/>
    <mergeCell ref="G27:G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1"/>
  </sheetPr>
  <dimension ref="A1:E101"/>
  <sheetViews>
    <sheetView zoomScale="85" zoomScaleNormal="85" workbookViewId="0">
      <selection activeCell="E1" sqref="E1"/>
    </sheetView>
  </sheetViews>
  <sheetFormatPr baseColWidth="10" defaultRowHeight="15" x14ac:dyDescent="0.25"/>
  <sheetData>
    <row r="1" spans="1:5" x14ac:dyDescent="0.25">
      <c r="A1" t="s">
        <v>28</v>
      </c>
      <c r="B1" t="s">
        <v>29</v>
      </c>
      <c r="D1" s="4" t="s">
        <v>34</v>
      </c>
      <c r="E1" s="4" t="s">
        <v>35</v>
      </c>
    </row>
    <row r="2" spans="1:5" x14ac:dyDescent="0.25">
      <c r="A2">
        <v>0.01</v>
      </c>
      <c r="B2">
        <v>6.6E-3</v>
      </c>
    </row>
    <row r="3" spans="1:5" x14ac:dyDescent="0.25">
      <c r="A3">
        <f>+A2+0.01</f>
        <v>0.02</v>
      </c>
      <c r="B3">
        <v>1.32E-2</v>
      </c>
    </row>
    <row r="4" spans="1:5" x14ac:dyDescent="0.25">
      <c r="A4">
        <f t="shared" ref="A4:A67" si="0">+A3+0.01</f>
        <v>0.03</v>
      </c>
      <c r="B4">
        <v>1.9699999999999999E-2</v>
      </c>
    </row>
    <row r="5" spans="1:5" x14ac:dyDescent="0.25">
      <c r="A5">
        <f t="shared" si="0"/>
        <v>0.04</v>
      </c>
      <c r="B5">
        <v>2.6200000000000001E-2</v>
      </c>
    </row>
    <row r="6" spans="1:5" x14ac:dyDescent="0.25">
      <c r="A6">
        <f t="shared" si="0"/>
        <v>0.05</v>
      </c>
      <c r="B6">
        <v>3.2599999999999997E-2</v>
      </c>
    </row>
    <row r="7" spans="1:5" x14ac:dyDescent="0.25">
      <c r="A7">
        <f t="shared" si="0"/>
        <v>6.0000000000000005E-2</v>
      </c>
      <c r="B7">
        <v>3.8899999999999997E-2</v>
      </c>
    </row>
    <row r="8" spans="1:5" x14ac:dyDescent="0.25">
      <c r="A8">
        <f t="shared" si="0"/>
        <v>7.0000000000000007E-2</v>
      </c>
      <c r="B8">
        <v>4.5100000000000001E-2</v>
      </c>
    </row>
    <row r="9" spans="1:5" x14ac:dyDescent="0.25">
      <c r="A9">
        <f t="shared" si="0"/>
        <v>0.08</v>
      </c>
      <c r="B9">
        <v>5.1299999999999998E-2</v>
      </c>
    </row>
    <row r="10" spans="1:5" x14ac:dyDescent="0.25">
      <c r="A10">
        <f t="shared" si="0"/>
        <v>0.09</v>
      </c>
      <c r="B10">
        <v>5.74E-2</v>
      </c>
    </row>
    <row r="11" spans="1:5" x14ac:dyDescent="0.25">
      <c r="A11">
        <f t="shared" si="0"/>
        <v>9.9999999999999992E-2</v>
      </c>
      <c r="B11">
        <v>6.3500000000000001E-2</v>
      </c>
    </row>
    <row r="12" spans="1:5" x14ac:dyDescent="0.25">
      <c r="A12">
        <f t="shared" si="0"/>
        <v>0.10999999999999999</v>
      </c>
      <c r="B12">
        <v>6.9500000000000006E-2</v>
      </c>
    </row>
    <row r="13" spans="1:5" x14ac:dyDescent="0.25">
      <c r="A13">
        <f t="shared" si="0"/>
        <v>0.11999999999999998</v>
      </c>
      <c r="B13">
        <v>7.5399999999999995E-2</v>
      </c>
    </row>
    <row r="14" spans="1:5" x14ac:dyDescent="0.25">
      <c r="A14">
        <f t="shared" si="0"/>
        <v>0.12999999999999998</v>
      </c>
      <c r="B14">
        <v>8.1299999999999997E-2</v>
      </c>
    </row>
    <row r="15" spans="1:5" x14ac:dyDescent="0.25">
      <c r="A15">
        <f t="shared" si="0"/>
        <v>0.13999999999999999</v>
      </c>
      <c r="B15">
        <v>8.7099999999999997E-2</v>
      </c>
    </row>
    <row r="16" spans="1:5" x14ac:dyDescent="0.25">
      <c r="A16">
        <f t="shared" si="0"/>
        <v>0.15</v>
      </c>
      <c r="B16">
        <v>9.2899999999999996E-2</v>
      </c>
    </row>
    <row r="17" spans="1:2" x14ac:dyDescent="0.25">
      <c r="A17">
        <f t="shared" si="0"/>
        <v>0.16</v>
      </c>
      <c r="B17">
        <v>9.8599999999999993E-2</v>
      </c>
    </row>
    <row r="18" spans="1:2" x14ac:dyDescent="0.25">
      <c r="A18">
        <f t="shared" si="0"/>
        <v>0.17</v>
      </c>
      <c r="B18">
        <v>0.1042</v>
      </c>
    </row>
    <row r="19" spans="1:2" x14ac:dyDescent="0.25">
      <c r="A19">
        <f t="shared" si="0"/>
        <v>0.18000000000000002</v>
      </c>
      <c r="B19">
        <v>0.10970000000000001</v>
      </c>
    </row>
    <row r="20" spans="1:2" x14ac:dyDescent="0.25">
      <c r="A20">
        <f t="shared" si="0"/>
        <v>0.19000000000000003</v>
      </c>
      <c r="B20">
        <v>0.1152</v>
      </c>
    </row>
    <row r="21" spans="1:2" x14ac:dyDescent="0.25">
      <c r="A21">
        <f t="shared" si="0"/>
        <v>0.20000000000000004</v>
      </c>
      <c r="B21">
        <v>0.1206</v>
      </c>
    </row>
    <row r="22" spans="1:2" x14ac:dyDescent="0.25">
      <c r="A22">
        <f t="shared" si="0"/>
        <v>0.21000000000000005</v>
      </c>
      <c r="B22">
        <v>0.12590000000000001</v>
      </c>
    </row>
    <row r="23" spans="1:2" x14ac:dyDescent="0.25">
      <c r="A23">
        <f t="shared" si="0"/>
        <v>0.22000000000000006</v>
      </c>
      <c r="B23">
        <v>0.13120000000000001</v>
      </c>
    </row>
    <row r="24" spans="1:2" x14ac:dyDescent="0.25">
      <c r="A24">
        <f t="shared" si="0"/>
        <v>0.23000000000000007</v>
      </c>
      <c r="B24">
        <v>0.13639999999999999</v>
      </c>
    </row>
    <row r="25" spans="1:2" x14ac:dyDescent="0.25">
      <c r="A25">
        <f t="shared" si="0"/>
        <v>0.24000000000000007</v>
      </c>
      <c r="B25">
        <v>0.1416</v>
      </c>
    </row>
    <row r="26" spans="1:2" x14ac:dyDescent="0.25">
      <c r="A26">
        <f t="shared" si="0"/>
        <v>0.25000000000000006</v>
      </c>
      <c r="B26">
        <v>0.14660000000000001</v>
      </c>
    </row>
    <row r="27" spans="1:2" x14ac:dyDescent="0.25">
      <c r="A27">
        <f t="shared" si="0"/>
        <v>0.26000000000000006</v>
      </c>
      <c r="B27">
        <v>0.15160000000000001</v>
      </c>
    </row>
    <row r="28" spans="1:2" x14ac:dyDescent="0.25">
      <c r="A28">
        <f t="shared" si="0"/>
        <v>0.27000000000000007</v>
      </c>
      <c r="B28">
        <v>0.15659999999999999</v>
      </c>
    </row>
    <row r="29" spans="1:2" x14ac:dyDescent="0.25">
      <c r="A29">
        <f t="shared" si="0"/>
        <v>0.28000000000000008</v>
      </c>
      <c r="B29">
        <v>0.16139999999999999</v>
      </c>
    </row>
    <row r="30" spans="1:2" x14ac:dyDescent="0.25">
      <c r="A30">
        <f t="shared" si="0"/>
        <v>0.29000000000000009</v>
      </c>
      <c r="B30">
        <v>0.16619999999999999</v>
      </c>
    </row>
    <row r="31" spans="1:2" x14ac:dyDescent="0.25">
      <c r="A31">
        <f t="shared" si="0"/>
        <v>0.3000000000000001</v>
      </c>
      <c r="B31">
        <v>0.1709</v>
      </c>
    </row>
    <row r="32" spans="1:2" x14ac:dyDescent="0.25">
      <c r="A32">
        <f t="shared" si="0"/>
        <v>0.31000000000000011</v>
      </c>
      <c r="B32">
        <v>0.17549999999999999</v>
      </c>
    </row>
    <row r="33" spans="1:2" x14ac:dyDescent="0.25">
      <c r="A33">
        <f t="shared" si="0"/>
        <v>0.32000000000000012</v>
      </c>
      <c r="B33">
        <v>0.18010000000000001</v>
      </c>
    </row>
    <row r="34" spans="1:2" x14ac:dyDescent="0.25">
      <c r="A34">
        <f t="shared" si="0"/>
        <v>0.33000000000000013</v>
      </c>
      <c r="B34">
        <v>0.18479999999999999</v>
      </c>
    </row>
    <row r="35" spans="1:2" x14ac:dyDescent="0.25">
      <c r="A35">
        <f t="shared" si="0"/>
        <v>0.34000000000000014</v>
      </c>
      <c r="B35">
        <v>0.18909999999999999</v>
      </c>
    </row>
    <row r="36" spans="1:2" x14ac:dyDescent="0.25">
      <c r="A36">
        <f t="shared" si="0"/>
        <v>0.35000000000000014</v>
      </c>
      <c r="B36">
        <v>0.19350000000000001</v>
      </c>
    </row>
    <row r="37" spans="1:2" x14ac:dyDescent="0.25">
      <c r="A37">
        <f t="shared" si="0"/>
        <v>0.36000000000000015</v>
      </c>
      <c r="B37">
        <v>0.1978</v>
      </c>
    </row>
    <row r="38" spans="1:2" x14ac:dyDescent="0.25">
      <c r="A38">
        <f t="shared" si="0"/>
        <v>0.37000000000000016</v>
      </c>
      <c r="B38">
        <v>0.20200000000000001</v>
      </c>
    </row>
    <row r="39" spans="1:2" x14ac:dyDescent="0.25">
      <c r="A39">
        <f t="shared" si="0"/>
        <v>0.38000000000000017</v>
      </c>
      <c r="B39">
        <v>0.20610000000000001</v>
      </c>
    </row>
    <row r="40" spans="1:2" x14ac:dyDescent="0.25">
      <c r="A40">
        <f t="shared" si="0"/>
        <v>0.39000000000000018</v>
      </c>
      <c r="B40">
        <v>0.2102</v>
      </c>
    </row>
    <row r="41" spans="1:2" x14ac:dyDescent="0.25">
      <c r="A41">
        <f t="shared" si="0"/>
        <v>0.40000000000000019</v>
      </c>
      <c r="B41">
        <v>0.2142</v>
      </c>
    </row>
    <row r="42" spans="1:2" x14ac:dyDescent="0.25">
      <c r="A42">
        <f t="shared" si="0"/>
        <v>0.4100000000000002</v>
      </c>
      <c r="B42">
        <v>0.21809999999999999</v>
      </c>
    </row>
    <row r="43" spans="1:2" x14ac:dyDescent="0.25">
      <c r="A43">
        <f t="shared" si="0"/>
        <v>0.42000000000000021</v>
      </c>
      <c r="B43">
        <v>0.222</v>
      </c>
    </row>
    <row r="44" spans="1:2" x14ac:dyDescent="0.25">
      <c r="A44">
        <f t="shared" si="0"/>
        <v>0.43000000000000022</v>
      </c>
      <c r="B44">
        <v>0.22570000000000001</v>
      </c>
    </row>
    <row r="45" spans="1:2" x14ac:dyDescent="0.25">
      <c r="A45">
        <f t="shared" si="0"/>
        <v>0.44000000000000022</v>
      </c>
      <c r="B45">
        <v>0.22939999999999999</v>
      </c>
    </row>
    <row r="46" spans="1:2" x14ac:dyDescent="0.25">
      <c r="A46">
        <f t="shared" si="0"/>
        <v>0.45000000000000023</v>
      </c>
      <c r="B46">
        <v>0.2331</v>
      </c>
    </row>
    <row r="47" spans="1:2" x14ac:dyDescent="0.25">
      <c r="A47">
        <f t="shared" si="0"/>
        <v>0.46000000000000024</v>
      </c>
      <c r="B47">
        <v>0.2366</v>
      </c>
    </row>
    <row r="48" spans="1:2" x14ac:dyDescent="0.25">
      <c r="A48">
        <f t="shared" si="0"/>
        <v>0.47000000000000025</v>
      </c>
      <c r="B48">
        <v>0.24</v>
      </c>
    </row>
    <row r="49" spans="1:2" x14ac:dyDescent="0.25">
      <c r="A49">
        <f t="shared" si="0"/>
        <v>0.48000000000000026</v>
      </c>
      <c r="B49">
        <v>0.24340000000000001</v>
      </c>
    </row>
    <row r="50" spans="1:2" x14ac:dyDescent="0.25">
      <c r="A50">
        <f t="shared" si="0"/>
        <v>0.49000000000000027</v>
      </c>
      <c r="B50">
        <v>0.2467</v>
      </c>
    </row>
    <row r="51" spans="1:2" x14ac:dyDescent="0.25">
      <c r="A51">
        <f t="shared" si="0"/>
        <v>0.50000000000000022</v>
      </c>
      <c r="B51">
        <v>0.25</v>
      </c>
    </row>
    <row r="52" spans="1:2" x14ac:dyDescent="0.25">
      <c r="A52">
        <f t="shared" si="0"/>
        <v>0.51000000000000023</v>
      </c>
      <c r="B52">
        <v>0.25309999999999999</v>
      </c>
    </row>
    <row r="53" spans="1:2" x14ac:dyDescent="0.25">
      <c r="A53">
        <f t="shared" si="0"/>
        <v>0.52000000000000024</v>
      </c>
      <c r="B53">
        <v>0.25609999999999999</v>
      </c>
    </row>
    <row r="54" spans="1:2" x14ac:dyDescent="0.25">
      <c r="A54">
        <f t="shared" si="0"/>
        <v>0.53000000000000025</v>
      </c>
      <c r="B54">
        <v>0.2591</v>
      </c>
    </row>
    <row r="55" spans="1:2" x14ac:dyDescent="0.25">
      <c r="A55">
        <f t="shared" si="0"/>
        <v>0.54000000000000026</v>
      </c>
      <c r="B55">
        <v>0.26200000000000001</v>
      </c>
    </row>
    <row r="56" spans="1:2" x14ac:dyDescent="0.25">
      <c r="A56">
        <f t="shared" si="0"/>
        <v>0.55000000000000027</v>
      </c>
      <c r="B56">
        <v>0.26490000000000002</v>
      </c>
    </row>
    <row r="57" spans="1:2" x14ac:dyDescent="0.25">
      <c r="A57">
        <f t="shared" si="0"/>
        <v>0.56000000000000028</v>
      </c>
      <c r="B57">
        <v>0.2676</v>
      </c>
    </row>
    <row r="58" spans="1:2" x14ac:dyDescent="0.25">
      <c r="A58">
        <f t="shared" si="0"/>
        <v>0.57000000000000028</v>
      </c>
      <c r="B58">
        <v>0.27029999999999998</v>
      </c>
    </row>
    <row r="59" spans="1:2" x14ac:dyDescent="0.25">
      <c r="A59">
        <f t="shared" si="0"/>
        <v>0.58000000000000029</v>
      </c>
      <c r="B59">
        <v>0.27279999999999999</v>
      </c>
    </row>
    <row r="60" spans="1:2" x14ac:dyDescent="0.25">
      <c r="A60">
        <f t="shared" si="0"/>
        <v>0.5900000000000003</v>
      </c>
      <c r="B60">
        <v>0.27529999999999999</v>
      </c>
    </row>
    <row r="61" spans="1:2" x14ac:dyDescent="0.25">
      <c r="A61">
        <f t="shared" si="0"/>
        <v>0.60000000000000031</v>
      </c>
      <c r="B61">
        <v>0.27760000000000001</v>
      </c>
    </row>
    <row r="62" spans="1:2" x14ac:dyDescent="0.25">
      <c r="A62">
        <f t="shared" si="0"/>
        <v>0.61000000000000032</v>
      </c>
      <c r="B62">
        <v>0.2797</v>
      </c>
    </row>
    <row r="63" spans="1:2" x14ac:dyDescent="0.25">
      <c r="A63">
        <f t="shared" si="0"/>
        <v>0.62000000000000033</v>
      </c>
      <c r="B63">
        <v>0.28179999999999999</v>
      </c>
    </row>
    <row r="64" spans="1:2" x14ac:dyDescent="0.25">
      <c r="A64">
        <f t="shared" si="0"/>
        <v>0.63000000000000034</v>
      </c>
      <c r="B64">
        <v>0.28389999999999999</v>
      </c>
    </row>
    <row r="65" spans="1:2" x14ac:dyDescent="0.25">
      <c r="A65">
        <f t="shared" si="0"/>
        <v>0.64000000000000035</v>
      </c>
      <c r="B65">
        <v>0.28599999999999998</v>
      </c>
    </row>
    <row r="66" spans="1:2" x14ac:dyDescent="0.25">
      <c r="A66">
        <f t="shared" si="0"/>
        <v>0.65000000000000036</v>
      </c>
      <c r="B66">
        <v>0.28810000000000002</v>
      </c>
    </row>
    <row r="67" spans="1:2" x14ac:dyDescent="0.25">
      <c r="A67">
        <f t="shared" si="0"/>
        <v>0.66000000000000036</v>
      </c>
      <c r="B67">
        <v>0.28989999999999999</v>
      </c>
    </row>
    <row r="68" spans="1:2" x14ac:dyDescent="0.25">
      <c r="A68">
        <f t="shared" ref="A68:A101" si="1">+A67+0.01</f>
        <v>0.67000000000000037</v>
      </c>
      <c r="B68">
        <v>0.29170000000000001</v>
      </c>
    </row>
    <row r="69" spans="1:2" x14ac:dyDescent="0.25">
      <c r="A69">
        <f t="shared" si="1"/>
        <v>0.68000000000000038</v>
      </c>
      <c r="B69">
        <v>0.29349999999999998</v>
      </c>
    </row>
    <row r="70" spans="1:2" x14ac:dyDescent="0.25">
      <c r="A70">
        <f t="shared" si="1"/>
        <v>0.69000000000000039</v>
      </c>
      <c r="B70">
        <v>0.29499999999999998</v>
      </c>
    </row>
    <row r="71" spans="1:2" x14ac:dyDescent="0.25">
      <c r="A71">
        <f t="shared" si="1"/>
        <v>0.7000000000000004</v>
      </c>
      <c r="B71">
        <v>0.29620000000000002</v>
      </c>
    </row>
    <row r="72" spans="1:2" x14ac:dyDescent="0.25">
      <c r="A72">
        <f t="shared" si="1"/>
        <v>0.71000000000000041</v>
      </c>
      <c r="B72">
        <v>0.29730000000000001</v>
      </c>
    </row>
    <row r="73" spans="1:2" x14ac:dyDescent="0.25">
      <c r="A73">
        <f t="shared" si="1"/>
        <v>0.72000000000000042</v>
      </c>
      <c r="B73">
        <v>0.2984</v>
      </c>
    </row>
    <row r="74" spans="1:2" x14ac:dyDescent="0.25">
      <c r="A74">
        <f t="shared" si="1"/>
        <v>0.73000000000000043</v>
      </c>
      <c r="B74">
        <v>0.29949999999999999</v>
      </c>
    </row>
    <row r="75" spans="1:2" x14ac:dyDescent="0.25">
      <c r="A75">
        <f t="shared" si="1"/>
        <v>0.74000000000000044</v>
      </c>
      <c r="B75">
        <v>0.30059999999999998</v>
      </c>
    </row>
    <row r="76" spans="1:2" x14ac:dyDescent="0.25">
      <c r="A76">
        <f t="shared" si="1"/>
        <v>0.75000000000000044</v>
      </c>
      <c r="B76">
        <v>0.30170000000000002</v>
      </c>
    </row>
    <row r="77" spans="1:2" x14ac:dyDescent="0.25">
      <c r="A77">
        <f t="shared" si="1"/>
        <v>0.76000000000000045</v>
      </c>
      <c r="B77">
        <v>0.30249999999999999</v>
      </c>
    </row>
    <row r="78" spans="1:2" x14ac:dyDescent="0.25">
      <c r="A78">
        <f t="shared" si="1"/>
        <v>0.77000000000000046</v>
      </c>
      <c r="B78">
        <v>0.30320000000000003</v>
      </c>
    </row>
    <row r="79" spans="1:2" x14ac:dyDescent="0.25">
      <c r="A79">
        <f t="shared" si="1"/>
        <v>0.78000000000000047</v>
      </c>
      <c r="B79">
        <v>0.30370000000000003</v>
      </c>
    </row>
    <row r="80" spans="1:2" x14ac:dyDescent="0.25">
      <c r="A80">
        <f t="shared" si="1"/>
        <v>0.79000000000000048</v>
      </c>
      <c r="B80">
        <v>0.30399999999999999</v>
      </c>
    </row>
    <row r="81" spans="1:2" x14ac:dyDescent="0.25">
      <c r="A81">
        <f t="shared" si="1"/>
        <v>0.80000000000000049</v>
      </c>
      <c r="B81">
        <v>0.30420000000000003</v>
      </c>
    </row>
    <row r="82" spans="1:2" x14ac:dyDescent="0.25">
      <c r="A82">
        <f t="shared" si="1"/>
        <v>0.8100000000000005</v>
      </c>
      <c r="B82">
        <v>0.3044</v>
      </c>
    </row>
    <row r="83" spans="1:2" x14ac:dyDescent="0.25">
      <c r="A83">
        <f t="shared" si="1"/>
        <v>0.82000000000000051</v>
      </c>
      <c r="B83">
        <v>0.30430000000000001</v>
      </c>
    </row>
    <row r="84" spans="1:2" x14ac:dyDescent="0.25">
      <c r="A84">
        <f t="shared" si="1"/>
        <v>0.83000000000000052</v>
      </c>
      <c r="B84">
        <v>0.30409999999999998</v>
      </c>
    </row>
    <row r="85" spans="1:2" x14ac:dyDescent="0.25">
      <c r="A85">
        <f t="shared" si="1"/>
        <v>0.84000000000000052</v>
      </c>
      <c r="B85">
        <v>0.30380000000000001</v>
      </c>
    </row>
    <row r="86" spans="1:2" x14ac:dyDescent="0.25">
      <c r="A86">
        <f t="shared" si="1"/>
        <v>0.85000000000000053</v>
      </c>
      <c r="B86">
        <v>0.30330000000000001</v>
      </c>
    </row>
    <row r="87" spans="1:2" x14ac:dyDescent="0.25">
      <c r="A87">
        <f t="shared" si="1"/>
        <v>0.86000000000000054</v>
      </c>
      <c r="B87">
        <v>0.30259999999999998</v>
      </c>
    </row>
    <row r="88" spans="1:2" x14ac:dyDescent="0.25">
      <c r="A88">
        <f t="shared" si="1"/>
        <v>0.87000000000000055</v>
      </c>
      <c r="B88">
        <v>0.30170000000000002</v>
      </c>
    </row>
    <row r="89" spans="1:2" x14ac:dyDescent="0.25">
      <c r="A89">
        <f t="shared" si="1"/>
        <v>0.88000000000000056</v>
      </c>
      <c r="B89">
        <v>0.30080000000000001</v>
      </c>
    </row>
    <row r="90" spans="1:2" x14ac:dyDescent="0.25">
      <c r="A90">
        <f t="shared" si="1"/>
        <v>0.89000000000000057</v>
      </c>
      <c r="B90">
        <v>0.29959999999999998</v>
      </c>
    </row>
    <row r="91" spans="1:2" x14ac:dyDescent="0.25">
      <c r="A91">
        <f t="shared" si="1"/>
        <v>0.90000000000000058</v>
      </c>
      <c r="B91">
        <v>0.29799999999999999</v>
      </c>
    </row>
    <row r="92" spans="1:2" x14ac:dyDescent="0.25">
      <c r="A92">
        <f t="shared" si="1"/>
        <v>0.91000000000000059</v>
      </c>
      <c r="B92">
        <v>0.29630000000000001</v>
      </c>
    </row>
    <row r="93" spans="1:2" x14ac:dyDescent="0.25">
      <c r="A93">
        <f t="shared" si="1"/>
        <v>0.9200000000000006</v>
      </c>
      <c r="B93">
        <v>0.2944</v>
      </c>
    </row>
    <row r="94" spans="1:2" x14ac:dyDescent="0.25">
      <c r="A94">
        <f t="shared" si="1"/>
        <v>0.9300000000000006</v>
      </c>
      <c r="B94">
        <v>0.29220000000000002</v>
      </c>
    </row>
    <row r="95" spans="1:2" x14ac:dyDescent="0.25">
      <c r="A95">
        <f t="shared" si="1"/>
        <v>0.94000000000000061</v>
      </c>
      <c r="B95">
        <v>0.28960000000000002</v>
      </c>
    </row>
    <row r="96" spans="1:2" x14ac:dyDescent="0.25">
      <c r="A96">
        <f t="shared" si="1"/>
        <v>0.95000000000000062</v>
      </c>
      <c r="B96">
        <v>0.28639999999999999</v>
      </c>
    </row>
    <row r="97" spans="1:2" x14ac:dyDescent="0.25">
      <c r="A97">
        <f t="shared" si="1"/>
        <v>0.96000000000000063</v>
      </c>
      <c r="B97">
        <v>0.28299999999999997</v>
      </c>
    </row>
    <row r="98" spans="1:2" x14ac:dyDescent="0.25">
      <c r="A98">
        <f t="shared" si="1"/>
        <v>0.97000000000000064</v>
      </c>
      <c r="B98">
        <v>0.2787</v>
      </c>
    </row>
    <row r="99" spans="1:2" x14ac:dyDescent="0.25">
      <c r="A99">
        <f t="shared" si="1"/>
        <v>0.98000000000000065</v>
      </c>
      <c r="B99">
        <v>0.27350000000000002</v>
      </c>
    </row>
    <row r="100" spans="1:2" x14ac:dyDescent="0.25">
      <c r="A100">
        <f t="shared" si="1"/>
        <v>0.99000000000000066</v>
      </c>
      <c r="B100">
        <v>0.26650000000000001</v>
      </c>
    </row>
    <row r="101" spans="1:2" x14ac:dyDescent="0.25">
      <c r="A101">
        <f t="shared" si="1"/>
        <v>1.0000000000000007</v>
      </c>
      <c r="B101">
        <v>0.25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86168D6047A143A592732292D313FA" ma:contentTypeVersion="13" ma:contentTypeDescription="Crear nuevo documento." ma:contentTypeScope="" ma:versionID="e973b147120610db01a590d481270b9c">
  <xsd:schema xmlns:xsd="http://www.w3.org/2001/XMLSchema" xmlns:xs="http://www.w3.org/2001/XMLSchema" xmlns:p="http://schemas.microsoft.com/office/2006/metadata/properties" xmlns:ns2="82fe662e-7b26-4e87-8526-e04bbf83552d" xmlns:ns3="a2e94ac4-0181-41ba-b1dd-ad93504ff6db" targetNamespace="http://schemas.microsoft.com/office/2006/metadata/properties" ma:root="true" ma:fieldsID="e564334ba5be818424bd09156f74bfad" ns2:_="" ns3:_="">
    <xsd:import namespace="82fe662e-7b26-4e87-8526-e04bbf83552d"/>
    <xsd:import namespace="a2e94ac4-0181-41ba-b1dd-ad93504ff6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e662e-7b26-4e87-8526-e04bbf8355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4ac4-0181-41ba-b1dd-ad93504ff6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53E5EE-731C-44D8-ACC4-5728ACDE626D}"/>
</file>

<file path=customXml/itemProps2.xml><?xml version="1.0" encoding="utf-8"?>
<ds:datastoreItem xmlns:ds="http://schemas.openxmlformats.org/officeDocument/2006/customXml" ds:itemID="{3B836029-F94A-4254-9E52-BE31510E182C}"/>
</file>

<file path=customXml/itemProps3.xml><?xml version="1.0" encoding="utf-8"?>
<ds:datastoreItem xmlns:ds="http://schemas.openxmlformats.org/officeDocument/2006/customXml" ds:itemID="{D4CD1CAB-C09C-47C1-80F9-E8AFBFBD63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Resumen</vt:lpstr>
      <vt:lpstr>TramosSWMM</vt:lpstr>
      <vt:lpstr>DN</vt:lpstr>
      <vt:lpstr>Relaciones</vt:lpstr>
      <vt:lpstr>Resumen!Área_de_impresión</vt:lpstr>
      <vt:lpstr>CONC</vt:lpstr>
      <vt:lpstr>MATERIAL</vt:lpstr>
      <vt:lpstr>PVC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SISELEC LTDA.</dc:creator>
  <cp:lastModifiedBy>CaroCorredor</cp:lastModifiedBy>
  <cp:lastPrinted>2021-09-17T18:27:54Z</cp:lastPrinted>
  <dcterms:created xsi:type="dcterms:W3CDTF">2011-11-11T20:36:34Z</dcterms:created>
  <dcterms:modified xsi:type="dcterms:W3CDTF">2021-09-17T18:28:00Z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0x010100B486168D6047A143A592732292D313FA</vt:lpwstr>
  </property>
</Properties>
</file>